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165" windowHeight="8370"/>
  </bookViews>
  <sheets>
    <sheet name="Приложение 13" sheetId="2" r:id="rId1"/>
  </sheets>
  <definedNames>
    <definedName name="_xlnm.Print_Titles" localSheetId="0">'Приложение 13'!$17:$18</definedName>
    <definedName name="_xlnm.Print_Area" localSheetId="0">'Приложение 13'!$C$4:$N$418</definedName>
  </definedNames>
  <calcPr calcId="124519"/>
</workbook>
</file>

<file path=xl/calcChain.xml><?xml version="1.0" encoding="utf-8"?>
<calcChain xmlns="http://schemas.openxmlformats.org/spreadsheetml/2006/main">
  <c r="N412" i="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</calcChain>
</file>

<file path=xl/sharedStrings.xml><?xml version="1.0" encoding="utf-8"?>
<sst xmlns="http://schemas.openxmlformats.org/spreadsheetml/2006/main" count="998" uniqueCount="346">
  <si>
    <t>999</t>
  </si>
  <si>
    <t>9990000</t>
  </si>
  <si>
    <t>Условно утвержденные расходы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</si>
  <si>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</si>
  <si>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</si>
  <si>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</si>
  <si>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Расходы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</si>
  <si>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</si>
  <si>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</si>
  <si>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</si>
  <si>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</si>
  <si>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</si>
  <si>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</si>
  <si>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</si>
  <si>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</si>
  <si>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</si>
  <si>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</si>
  <si>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</si>
  <si>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</si>
  <si>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</si>
  <si>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</si>
  <si>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</si>
  <si>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</si>
  <si>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8992700</t>
  </si>
  <si>
    <t>Прочая закупка товаров, работ и услуг для государственных нужд</t>
  </si>
  <si>
    <t>Расходы по реконструкции футбольного поля с искусственным покрытием в рамках непрограммных мероприятий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</si>
  <si>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</si>
  <si>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</si>
  <si>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Массовый спорт</t>
  </si>
  <si>
    <t>0412691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</si>
  <si>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</si>
  <si>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</si>
  <si>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</si>
  <si>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</si>
  <si>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</si>
  <si>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</si>
  <si>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ФИЗИЧЕСКАЯ КУЛЬТУРА И СПОРТ</t>
  </si>
  <si>
    <t>321</t>
  </si>
  <si>
    <t>8992682</t>
  </si>
  <si>
    <t>Пособия и компенсации гражданам и иные социальные выплаты, кроме публичных нормативных обязательств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</si>
  <si>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</si>
  <si>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</si>
  <si>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</si>
  <si>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Другие вопросы в области социальной политики</t>
  </si>
  <si>
    <t>313</t>
  </si>
  <si>
    <t>0218251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</si>
  <si>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</si>
  <si>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</si>
  <si>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</si>
  <si>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322</t>
  </si>
  <si>
    <t>8995135</t>
  </si>
  <si>
    <t>Субсидии гражданам на приобретение жилья</t>
  </si>
  <si>
    <t xml:space="preserve"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</t>
  </si>
  <si>
    <t>8992681</t>
  </si>
  <si>
    <t>Ежемесячные выплаты гражданам, удостоенным звания "Почётный гражданин Кимовского района"</t>
  </si>
  <si>
    <t>8955135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</si>
  <si>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</si>
  <si>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8955134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</si>
  <si>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</si>
  <si>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0618033</t>
  </si>
  <si>
    <t>Мероприятия по обеспечению жильем молодых семей в рамках подпрограммы "Обеспечение жильем молодых семей в Кимовском районе" муниципальной программы "Обеспечение качественным жильем и услугами ЖКХ населения Кимовского района"</t>
  </si>
  <si>
    <t>0612680</t>
  </si>
  <si>
    <t>Меры социальной поддержки молодым семьям по приобретению жилья  в рамках подпрограммы   "Обеспечение жильем молодых семей в Кимовском районе"  муниципальной  программы "Обеспечение качественным жильем и услугами ЖКХ населения Кимовского района"</t>
  </si>
  <si>
    <t>Социальное обеспечение населения</t>
  </si>
  <si>
    <t>312</t>
  </si>
  <si>
    <t>8992614</t>
  </si>
  <si>
    <t>Пенсии, выплачивыемые организациями сектора государственного управления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</si>
  <si>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</si>
  <si>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</si>
  <si>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Социальная политика</t>
  </si>
  <si>
    <t>8320019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</si>
  <si>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</si>
  <si>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</si>
  <si>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</si>
  <si>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121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</si>
  <si>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</si>
  <si>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</si>
  <si>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</si>
  <si>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</si>
  <si>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</si>
  <si>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8992695</t>
  </si>
  <si>
    <t>Расходы на оплату услуг по телерадиовещанию в МО Кимовский район в рамках непрограммных мероприятий</t>
  </si>
  <si>
    <t>2002615</t>
  </si>
  <si>
    <t>Основное мероприятие "Развитие территориального общественного самоуправления" муниципальной  программы "Развитие общественного самоуправления в муниципальном образовании Кимовский район"</t>
  </si>
  <si>
    <t>0532615</t>
  </si>
  <si>
    <t>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"Повышение общественной безопасности населения и развитие местного самоуправления в муниципальном образовании Кимовский район"</t>
  </si>
  <si>
    <t>530</t>
  </si>
  <si>
    <t>0338011</t>
  </si>
  <si>
    <t>Субвенции</t>
  </si>
  <si>
    <t>Расходы на реализацию закон Тульской области "О библиотечном деле"</t>
  </si>
  <si>
    <t>0338010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</si>
  <si>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библиотечного дела в МО Кимовский район" муниципальной программы   "Развитие культуры и туризма  в муниципальном образовании Кимовский район"</t>
  </si>
  <si>
    <t>0332663</t>
  </si>
  <si>
    <t>Мероприятия в области культуры и досуга населения в муниципальном образовании в рамках подпрограммы  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</si>
  <si>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851</t>
  </si>
  <si>
    <t>0332662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</si>
  <si>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</si>
  <si>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</si>
  <si>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</si>
  <si>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 в рамках подпрограммы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</si>
  <si>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0322663</t>
  </si>
  <si>
    <t>Мероприятия в области культуры и досуга населения в муниципальном образовании в рамках подпрограммы 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</si>
  <si>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0322661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</si>
  <si>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</si>
  <si>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0318012</t>
  </si>
  <si>
    <t>Расходы на оплату труда работникам муниципальных учреждений культурно-досугового типа в рамках подпрограммы "Сохранение и развитие традиционной народной культуры, промыслов и ремесел" государственной программы Тульской области "Развитие культуры и туризма Тульской области"</t>
  </si>
  <si>
    <t>0317022</t>
  </si>
  <si>
    <t>Субсидии бюджетам муниципальных образований на оплату труда работникам муниципальных учреждений культурно-досугового типа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</si>
  <si>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0312664</t>
  </si>
  <si>
    <t>Реализация мероприятий  в рамках подпрограммы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</si>
  <si>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0312663</t>
  </si>
  <si>
    <t>Мероприятия в области культуры и досуга населения в муниципальном образовании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</si>
  <si>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</si>
  <si>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</si>
  <si>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</si>
  <si>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</si>
  <si>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</si>
  <si>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</si>
  <si>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8992669</t>
  </si>
  <si>
    <t>Мероприятия в области образования в рамках непрограммных мероприятий</t>
  </si>
  <si>
    <t>852</t>
  </si>
  <si>
    <t>8992659</t>
  </si>
  <si>
    <t>Уплата прочих налогов, сборов и иных платежей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</si>
  <si>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</si>
  <si>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Другие вопросы в области образования</t>
  </si>
  <si>
    <t>414</t>
  </si>
  <si>
    <t>1238020</t>
  </si>
  <si>
    <t>Бюджетные инвестиции в объекты капитального строительства государственной (муниципальной) собственности</t>
  </si>
  <si>
    <t>Расходы бюджета муниципального образования по проведению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</si>
  <si>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612</t>
  </si>
  <si>
    <t>1232667</t>
  </si>
  <si>
    <t>Субсидии бюджетным учреждениям на иные цели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</si>
  <si>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</si>
  <si>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1232658</t>
  </si>
  <si>
    <t>Мероприятия по оздоровительной компании детей в муниципальном образовании в рамках подпрограммы "Организация отдыха и оздоровления детей в Кимовском районе" муниципальной программы  "Улучшение демографической ситуации и поддержка семей, воспитывающих детей, в Кимовском районе на 2014-2020гг""</t>
  </si>
  <si>
    <t>611</t>
  </si>
  <si>
    <t>1232656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</si>
  <si>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</si>
  <si>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</si>
  <si>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0512665</t>
  </si>
  <si>
    <t>Реализация мероприятий   по профилактике правонарушений и общественной безопасности населения в рамках подпрограммы "Профилактика правонарушений , терроризма и экстремизма" муниципальной программы  "Повышение общественной безопасности населения и развитие местного самоуправления в МО Кимовский район"</t>
  </si>
  <si>
    <t>0502665</t>
  </si>
  <si>
    <t>Реализация мероприятий в рамках муниципальной программы  "Профилактика преступлений и иных правонарушений, укрепление правопорядка на территории муниципального образования Кимовский район на 2013-2015 гг""</t>
  </si>
  <si>
    <t>0448021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</si>
  <si>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</si>
  <si>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0442655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</si>
  <si>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</si>
  <si>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</si>
  <si>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Молодежная политика и оздоровление детей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</si>
  <si>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</si>
  <si>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</si>
  <si>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</si>
  <si>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</si>
  <si>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</si>
  <si>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</si>
  <si>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0238253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</si>
  <si>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</si>
  <si>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0232653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</si>
  <si>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</si>
  <si>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</si>
  <si>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Расходы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</si>
  <si>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</si>
  <si>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</si>
  <si>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</si>
  <si>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Расходы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</si>
  <si>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0222697</t>
  </si>
  <si>
    <t>Мероприятия по ремонту и оснащению медицинских кабинетов образовательных учреждений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</si>
  <si>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0222666</t>
  </si>
  <si>
    <t>Мероприятия по укреплению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</si>
  <si>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0222657</t>
  </si>
  <si>
    <t>Мероприятия по обеспечению подвоза учащихся к месту учебы и обратно в муниципальном образовании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</si>
  <si>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</si>
  <si>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</si>
  <si>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</si>
  <si>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</si>
  <si>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</si>
  <si>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0218291</t>
  </si>
  <si>
    <t>Субвенции бюджетам муниципальных образований на реализацию федерального закона "Об образовании в РФ"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</si>
  <si>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</si>
  <si>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</si>
  <si>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</si>
  <si>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</si>
  <si>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</si>
  <si>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</si>
  <si>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0212668</t>
  </si>
  <si>
    <t>Мероприятия по укреплению материально-технической базы образовательных учреждений дошкольного образования в муниципальном образовании  подпрограммы "Развитие дошкольного образования в муниципальном образовании Кимовский район" муниципальной программы "Развитие образования 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</si>
  <si>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</si>
  <si>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</si>
  <si>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</si>
  <si>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</si>
  <si>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</si>
  <si>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</si>
  <si>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</si>
  <si>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</si>
  <si>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</si>
  <si>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540</t>
  </si>
  <si>
    <t>8992643</t>
  </si>
  <si>
    <t>Иные межбюджетные трансферты</t>
  </si>
  <si>
    <t>Мероприятия по обеспечению населения водоснабжением и водоотведением в муниципальном образовании в рамках непрограммных мероприятий</t>
  </si>
  <si>
    <t>8992642</t>
  </si>
  <si>
    <t>Мероприятия по обеспечению населения электроснабжением  в муниципальном образовании в рамках непрограммных мероприятий</t>
  </si>
  <si>
    <t>8992621</t>
  </si>
  <si>
    <t>810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</si>
  <si>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</si>
  <si>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Мероприятия по газоснабжению населения муниципального образования в рамках непрограммных мероприятий</t>
  </si>
  <si>
    <t>8992609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</si>
  <si>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</si>
  <si>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8992375</t>
  </si>
  <si>
    <t>Резервный фонд правительства Тульской области по иным непрограммным мероприятиям в рамках непрограммных расходов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</si>
  <si>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</si>
  <si>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</si>
  <si>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</si>
  <si>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</si>
  <si>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</si>
  <si>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</si>
  <si>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</si>
  <si>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</si>
  <si>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0802623</t>
  </si>
  <si>
    <t>Мероприятия по газификации сельских населенных пунктов муниципального образования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</si>
  <si>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</si>
  <si>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</si>
  <si>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</si>
  <si>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</si>
  <si>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</si>
  <si>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8992630</t>
  </si>
  <si>
    <t>Обеспечение мероприятий по переселению граждан из аварийног жилищного фонда с учетом необходимости развития малоэтажного жилищного строительства</t>
  </si>
  <si>
    <t>8992620</t>
  </si>
  <si>
    <t>Мероприятия по капитальному ремонту  специального  жилищного фонда (общежитий) района в рамках непрограммных мероприятий</t>
  </si>
  <si>
    <t>8959602</t>
  </si>
  <si>
    <t>Мероприятия по переселению граждан из аварийного жилищного фонда, осуществляемые за счет средств бюджета Тульской области,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</si>
  <si>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8959502</t>
  </si>
  <si>
    <t>Мероприятия по переселению граждан из аварийного жилищного фонда, осуществляемые за счет средств, поступивших от государственной корпорации – Фонда содействия реформированию жилищно-коммунального хозяйства,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</si>
  <si>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Жилищное хозяйство</t>
  </si>
  <si>
    <t>Жилищно-коммунальное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</si>
  <si>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</si>
  <si>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</si>
  <si>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1702618</t>
  </si>
  <si>
    <t>Мероприятия по развитию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</si>
  <si>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</si>
  <si>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8992622</t>
  </si>
  <si>
    <t>Мероприятия по  содержанию автомобильных дорог и инженерных сооружений на них в границах округов и поселений в рамках благоустройства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</si>
  <si>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</si>
  <si>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</si>
  <si>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Дорожное хозяйство (дорожные фонды)</t>
  </si>
  <si>
    <t>8998273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</si>
  <si>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</si>
  <si>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</si>
  <si>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</si>
  <si>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</si>
  <si>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Общеэкономические вопросы</t>
  </si>
  <si>
    <t>Национальная экономика</t>
  </si>
  <si>
    <t>8992644</t>
  </si>
  <si>
    <t>Мероприятия по обеспечению пожарной безопасности</t>
  </si>
  <si>
    <t>Обеспечение пожарной безопасности</t>
  </si>
  <si>
    <t>8992628</t>
  </si>
  <si>
    <t>Мероприяти по предупреждению и ликвидации полследствий чрезвычайных ситуаций и стихийных бедствий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</si>
  <si>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</si>
  <si>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</si>
  <si>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</si>
  <si>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</si>
  <si>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Расходы на реализацию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</si>
  <si>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</si>
  <si>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</si>
  <si>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8625118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</si>
  <si>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</si>
  <si>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</si>
  <si>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</si>
  <si>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</si>
  <si>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</si>
  <si>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8992610</t>
  </si>
  <si>
    <t>Мероприятия по выполнению иных обязательств муниципального образования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</si>
  <si>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</si>
  <si>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</si>
  <si>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</si>
  <si>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</si>
  <si>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</si>
  <si>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122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</si>
  <si>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</si>
  <si>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</si>
  <si>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</si>
  <si>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</si>
  <si>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</si>
  <si>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</si>
  <si>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</si>
  <si>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Другие общегосударственные вопросы</t>
  </si>
  <si>
    <t>870</t>
  </si>
  <si>
    <t>8992611</t>
  </si>
  <si>
    <t>Резервные средства</t>
  </si>
  <si>
    <t>Управление резервным фондом администрации муниципального образования в рамках непрограммных мероприятий</t>
  </si>
  <si>
    <t>Резервные фонды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</si>
  <si>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</si>
  <si>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</si>
  <si>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8418239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</si>
  <si>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особенностях межбюджетных отношений)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</si>
  <si>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</si>
  <si>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</si>
  <si>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</si>
  <si>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</si>
  <si>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0710019</t>
  </si>
  <si>
    <t>Расходы на обеспечение функций органов местного самоуправления в рамках подпрограммы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 муниципальной программы "Информатизация муниципального образования Кимовский район на 2014-2016гг"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</si>
  <si>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</si>
  <si>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</si>
  <si>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</si>
  <si>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</si>
  <si>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</si>
  <si>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</si>
  <si>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</si>
  <si>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</si>
  <si>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</si>
  <si>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</si>
  <si>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</si>
  <si>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</si>
  <si>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</si>
  <si>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</si>
  <si>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</si>
  <si>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Процент выполнения к  плану отч. периода</t>
  </si>
  <si>
    <t>Процент выполнения к уточн. плану 2015 г.</t>
  </si>
  <si>
    <t>Процент выполнения к утв. бюджету с изм.</t>
  </si>
  <si>
    <t>Процент выполнения к утв. бюджету 2015 г.</t>
  </si>
  <si>
    <t>Исполнено на отч. период 2015 г.</t>
  </si>
  <si>
    <t>Квартал IV</t>
  </si>
  <si>
    <t>Квартал III</t>
  </si>
  <si>
    <t>Квартал II</t>
  </si>
  <si>
    <t>Квартал I</t>
  </si>
  <si>
    <t>ЭКР</t>
  </si>
  <si>
    <t>Наименование</t>
  </si>
  <si>
    <t>Целевая статья</t>
  </si>
  <si>
    <t>Раздел    подраздел</t>
  </si>
  <si>
    <t>Вид расходов</t>
  </si>
  <si>
    <t>Утверждено на  2015 г.</t>
  </si>
  <si>
    <t>(в тыс. руб.)</t>
  </si>
  <si>
    <t>ИТОГО</t>
  </si>
  <si>
    <t>Т.Н.Жарикова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</si>
  <si>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2015 год</t>
  </si>
  <si>
    <t xml:space="preserve"> "О внесении изменений и дополнений в решение Собрания представителей муниципального образования Кимовский район от 12.12.2013г № 8-26 </t>
  </si>
  <si>
    <t>Приложение 6</t>
  </si>
  <si>
    <t xml:space="preserve">                                                                                    на 2014 год и на плановый период 2015 и 2016 годов"</t>
  </si>
  <si>
    <t xml:space="preserve">       Начальник финансового управления</t>
  </si>
  <si>
    <t xml:space="preserve">       администрации муниципального образования</t>
  </si>
  <si>
    <t xml:space="preserve">       Кимовский район</t>
  </si>
  <si>
    <t xml:space="preserve">                     Приложение 2</t>
  </si>
  <si>
    <t>к решению Собрания представителей муниципального образования Кимовский район</t>
  </si>
  <si>
    <t>"О бюджете муниципального образования Кимовский район  на 2015 год и на плановый период 2016 и 2017 годов</t>
  </si>
  <si>
    <t>к решению Собрания представителей муниципального образования Кимовский район от 18.12.2014 № 28-120</t>
  </si>
  <si>
    <t>"О бюджете муниципального образования Кимовский район на 2015 и на плановый период 2016 и 2017 годов</t>
  </si>
  <si>
    <t>от 26.03.2015  № 33-148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</si>
</sst>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.0%"/>
    <numFmt numFmtId="166" formatCode="000"/>
    <numFmt numFmtId="167" formatCode="0000000"/>
    <numFmt numFmtId="168" formatCode="0000"/>
    <numFmt numFmtId="169" formatCode="#,##0.0_ ;[Red]\-#,##0.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7" xfId="1" applyNumberFormat="1" applyFont="1" applyFill="1" applyBorder="1" applyAlignment="1" applyProtection="1">
      <alignment horizontal="centerContinuous" vertical="center"/>
      <protection hidden="1"/>
    </xf>
    <xf numFmtId="0" fontId="2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26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4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1" xfId="1" applyNumberFormat="1" applyFont="1" applyFill="1" applyBorder="1" applyAlignment="1" applyProtection="1">
      <alignment horizontal="center" vertical="center" textRotation="90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164" fontId="5" fillId="0" borderId="32" xfId="1" applyNumberFormat="1" applyFont="1" applyFill="1" applyBorder="1" applyAlignment="1" applyProtection="1">
      <protection hidden="1"/>
    </xf>
    <xf numFmtId="0" fontId="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168" fontId="5" fillId="0" borderId="19" xfId="1" applyNumberFormat="1" applyFont="1" applyFill="1" applyBorder="1" applyAlignment="1" applyProtection="1">
      <alignment horizontal="centerContinuous" vertical="top" wrapText="1"/>
      <protection hidden="1"/>
    </xf>
    <xf numFmtId="168" fontId="3" fillId="0" borderId="16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166" fontId="3" fillId="0" borderId="16" xfId="1" applyNumberFormat="1" applyFont="1" applyFill="1" applyBorder="1" applyAlignment="1" applyProtection="1">
      <alignment vertical="top"/>
      <protection hidden="1"/>
    </xf>
    <xf numFmtId="168" fontId="5" fillId="0" borderId="18" xfId="1" applyNumberFormat="1" applyFont="1" applyFill="1" applyBorder="1" applyAlignment="1" applyProtection="1">
      <alignment horizontal="centerContinuous" vertical="top" wrapText="1"/>
      <protection hidden="1"/>
    </xf>
    <xf numFmtId="168" fontId="3" fillId="0" borderId="16" xfId="1" applyNumberFormat="1" applyFont="1" applyFill="1" applyBorder="1" applyAlignment="1" applyProtection="1">
      <alignment horizontal="left" vertical="top" wrapText="1"/>
      <protection hidden="1"/>
    </xf>
    <xf numFmtId="168" fontId="3" fillId="0" borderId="17" xfId="1" applyNumberFormat="1" applyFont="1" applyFill="1" applyBorder="1" applyAlignment="1" applyProtection="1">
      <alignment horizontal="left" vertical="top" wrapText="1"/>
      <protection hidden="1"/>
    </xf>
    <xf numFmtId="167" fontId="3" fillId="0" borderId="16" xfId="1" applyNumberFormat="1" applyFont="1" applyFill="1" applyBorder="1" applyAlignment="1" applyProtection="1">
      <alignment horizontal="left" vertical="top" wrapText="1"/>
      <protection hidden="1"/>
    </xf>
    <xf numFmtId="166" fontId="3" fillId="0" borderId="16" xfId="1" applyNumberFormat="1" applyFont="1" applyFill="1" applyBorder="1" applyAlignment="1" applyProtection="1">
      <alignment horizontal="left" vertical="top" wrapText="1"/>
      <protection hidden="1"/>
    </xf>
    <xf numFmtId="168" fontId="5" fillId="0" borderId="16" xfId="1" applyNumberFormat="1" applyFont="1" applyFill="1" applyBorder="1" applyAlignment="1" applyProtection="1">
      <alignment vertical="top"/>
      <protection hidden="1"/>
    </xf>
    <xf numFmtId="167" fontId="5" fillId="0" borderId="16" xfId="1" applyNumberFormat="1" applyFont="1" applyFill="1" applyBorder="1" applyAlignment="1" applyProtection="1">
      <alignment vertical="top"/>
      <protection hidden="1"/>
    </xf>
    <xf numFmtId="166" fontId="5" fillId="0" borderId="16" xfId="1" applyNumberFormat="1" applyFont="1" applyFill="1" applyBorder="1" applyAlignment="1" applyProtection="1">
      <alignment vertical="top"/>
      <protection hidden="1"/>
    </xf>
    <xf numFmtId="168" fontId="5" fillId="0" borderId="13" xfId="1" applyNumberFormat="1" applyFont="1" applyFill="1" applyBorder="1" applyAlignment="1" applyProtection="1">
      <alignment horizontal="centerContinuous" vertical="top" wrapText="1"/>
      <protection hidden="1"/>
    </xf>
    <xf numFmtId="168" fontId="3" fillId="0" borderId="12" xfId="1" applyNumberFormat="1" applyFont="1" applyFill="1" applyBorder="1" applyAlignment="1" applyProtection="1">
      <alignment horizontal="left" vertical="top" wrapText="1"/>
      <protection hidden="1"/>
    </xf>
    <xf numFmtId="167" fontId="3" fillId="0" borderId="11" xfId="1" applyNumberFormat="1" applyFont="1" applyFill="1" applyBorder="1" applyAlignment="1" applyProtection="1">
      <alignment horizontal="left" vertical="top" wrapText="1"/>
      <protection hidden="1"/>
    </xf>
    <xf numFmtId="166" fontId="3" fillId="0" borderId="1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6" fontId="3" fillId="0" borderId="11" xfId="1" applyNumberFormat="1" applyFont="1" applyFill="1" applyBorder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horizontal="centerContinuous" vertical="top"/>
      <protection hidden="1"/>
    </xf>
    <xf numFmtId="0" fontId="3" fillId="0" borderId="8" xfId="1" applyNumberFormat="1" applyFont="1" applyFill="1" applyBorder="1" applyAlignment="1" applyProtection="1">
      <alignment horizontal="centerContinuous" vertical="top"/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164" fontId="2" fillId="0" borderId="3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168" fontId="5" fillId="0" borderId="32" xfId="1" applyNumberFormat="1" applyFont="1" applyFill="1" applyBorder="1" applyAlignment="1" applyProtection="1">
      <alignment horizontal="center" vertical="center"/>
      <protection hidden="1"/>
    </xf>
    <xf numFmtId="167" fontId="5" fillId="0" borderId="32" xfId="1" applyNumberFormat="1" applyFont="1" applyFill="1" applyBorder="1" applyAlignment="1" applyProtection="1">
      <alignment horizontal="center" vertical="center"/>
      <protection hidden="1"/>
    </xf>
    <xf numFmtId="166" fontId="5" fillId="0" borderId="32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68" fontId="5" fillId="0" borderId="16" xfId="1" applyNumberFormat="1" applyFont="1" applyFill="1" applyBorder="1" applyAlignment="1" applyProtection="1">
      <alignment horizontal="center" vertical="center"/>
      <protection hidden="1"/>
    </xf>
    <xf numFmtId="167" fontId="5" fillId="0" borderId="16" xfId="1" applyNumberFormat="1" applyFont="1" applyFill="1" applyBorder="1" applyAlignment="1" applyProtection="1">
      <alignment horizontal="center" vertical="center"/>
      <protection hidden="1"/>
    </xf>
    <xf numFmtId="166" fontId="5" fillId="0" borderId="16" xfId="1" applyNumberFormat="1" applyFont="1" applyFill="1" applyBorder="1" applyAlignment="1" applyProtection="1">
      <alignment horizontal="center" vertical="center"/>
      <protection hidden="1"/>
    </xf>
    <xf numFmtId="169" fontId="5" fillId="0" borderId="37" xfId="1" applyNumberFormat="1" applyFont="1" applyFill="1" applyBorder="1" applyAlignment="1" applyProtection="1">
      <alignment horizontal="right" vertical="center"/>
      <protection hidden="1"/>
    </xf>
    <xf numFmtId="169" fontId="9" fillId="0" borderId="37" xfId="1" applyNumberFormat="1" applyFont="1" applyFill="1" applyBorder="1" applyAlignment="1" applyProtection="1">
      <alignment horizontal="right" vertical="center"/>
      <protection hidden="1"/>
    </xf>
    <xf numFmtId="169" fontId="10" fillId="0" borderId="37" xfId="1" applyNumberFormat="1" applyFont="1" applyFill="1" applyBorder="1" applyAlignment="1" applyProtection="1">
      <alignment horizontal="right" vertical="center"/>
      <protection hidden="1"/>
    </xf>
    <xf numFmtId="169" fontId="9" fillId="0" borderId="37" xfId="1" applyNumberFormat="1" applyFont="1" applyFill="1" applyBorder="1" applyAlignment="1" applyProtection="1">
      <alignment horizontal="right" vertical="top"/>
      <protection hidden="1"/>
    </xf>
    <xf numFmtId="169" fontId="9" fillId="0" borderId="38" xfId="1" applyNumberFormat="1" applyFont="1" applyFill="1" applyBorder="1" applyAlignment="1" applyProtection="1">
      <alignment horizontal="right" vertical="top"/>
      <protection hidden="1"/>
    </xf>
    <xf numFmtId="169" fontId="10" fillId="0" borderId="29" xfId="1" applyNumberFormat="1" applyFont="1" applyFill="1" applyBorder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23" xfId="1" applyNumberFormat="1" applyFont="1" applyFill="1" applyBorder="1" applyAlignment="1" applyProtection="1">
      <alignment horizontal="centerContinuous" vertical="top"/>
      <protection hidden="1"/>
    </xf>
    <xf numFmtId="0" fontId="4" fillId="0" borderId="22" xfId="1" applyNumberFormat="1" applyFont="1" applyFill="1" applyBorder="1" applyAlignment="1" applyProtection="1">
      <alignment vertical="top"/>
      <protection hidden="1"/>
    </xf>
    <xf numFmtId="0" fontId="4" fillId="0" borderId="39" xfId="1" applyNumberFormat="1" applyFont="1" applyFill="1" applyBorder="1" applyAlignment="1" applyProtection="1">
      <alignment vertical="top"/>
      <protection hidden="1"/>
    </xf>
    <xf numFmtId="0" fontId="11" fillId="0" borderId="0" xfId="1" applyFont="1"/>
    <xf numFmtId="0" fontId="0" fillId="0" borderId="0" xfId="0" applyAlignment="1"/>
    <xf numFmtId="0" fontId="11" fillId="0" borderId="0" xfId="2" applyNumberFormat="1" applyFont="1" applyFill="1" applyAlignment="1" applyProtection="1">
      <alignment horizontal="left"/>
      <protection hidden="1"/>
    </xf>
    <xf numFmtId="0" fontId="0" fillId="0" borderId="0" xfId="0" applyAlignment="1">
      <alignment wrapText="1"/>
    </xf>
    <xf numFmtId="167" fontId="3" fillId="0" borderId="17" xfId="1" applyNumberFormat="1" applyFont="1" applyFill="1" applyBorder="1" applyAlignment="1" applyProtection="1">
      <alignment horizontal="left" vertical="top" wrapText="1"/>
      <protection hidden="1"/>
    </xf>
    <xf numFmtId="167" fontId="3" fillId="0" borderId="16" xfId="1" applyNumberFormat="1" applyFont="1" applyFill="1" applyBorder="1" applyAlignment="1" applyProtection="1">
      <alignment horizontal="left" vertical="top" wrapText="1"/>
      <protection hidden="1"/>
    </xf>
    <xf numFmtId="166" fontId="3" fillId="0" borderId="17" xfId="1" applyNumberFormat="1" applyFont="1" applyFill="1" applyBorder="1" applyAlignment="1" applyProtection="1">
      <alignment vertical="top"/>
      <protection hidden="1"/>
    </xf>
    <xf numFmtId="166" fontId="3" fillId="0" borderId="16" xfId="1" applyNumberFormat="1" applyFont="1" applyFill="1" applyBorder="1" applyAlignment="1" applyProtection="1">
      <alignment vertical="top"/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6" fontId="3" fillId="0" borderId="12" xfId="1" applyNumberFormat="1" applyFont="1" applyFill="1" applyBorder="1" applyAlignment="1" applyProtection="1">
      <alignment vertical="top"/>
      <protection hidden="1"/>
    </xf>
    <xf numFmtId="166" fontId="3" fillId="0" borderId="11" xfId="1" applyNumberFormat="1" applyFont="1" applyFill="1" applyBorder="1" applyAlignment="1" applyProtection="1">
      <alignment vertical="top"/>
      <protection hidden="1"/>
    </xf>
    <xf numFmtId="164" fontId="3" fillId="0" borderId="35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68" fontId="5" fillId="0" borderId="18" xfId="1" applyNumberFormat="1" applyFont="1" applyFill="1" applyBorder="1" applyAlignment="1" applyProtection="1">
      <alignment horizontal="center" vertical="top" wrapText="1"/>
      <protection hidden="1"/>
    </xf>
    <xf numFmtId="168" fontId="5" fillId="0" borderId="19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7" xfId="1" applyNumberFormat="1" applyFont="1" applyFill="1" applyBorder="1" applyAlignment="1" applyProtection="1">
      <alignment vertical="top"/>
      <protection hidden="1"/>
    </xf>
    <xf numFmtId="166" fontId="5" fillId="0" borderId="16" xfId="1" applyNumberFormat="1" applyFont="1" applyFill="1" applyBorder="1" applyAlignment="1" applyProtection="1">
      <alignment vertical="top"/>
      <protection hidden="1"/>
    </xf>
    <xf numFmtId="164" fontId="5" fillId="0" borderId="34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alignment horizontal="left" vertical="top" wrapText="1"/>
      <protection hidden="1"/>
    </xf>
    <xf numFmtId="168" fontId="3" fillId="0" borderId="1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7" xfId="1" applyNumberFormat="1" applyFont="1" applyFill="1" applyBorder="1" applyAlignment="1" applyProtection="1">
      <alignment horizontal="center" vertical="center"/>
      <protection hidden="1"/>
    </xf>
    <xf numFmtId="166" fontId="5" fillId="0" borderId="16" xfId="1" applyNumberFormat="1" applyFont="1" applyFill="1" applyBorder="1" applyAlignment="1" applyProtection="1">
      <alignment horizontal="center" vertical="center"/>
      <protection hidden="1"/>
    </xf>
    <xf numFmtId="168" fontId="5" fillId="0" borderId="30" xfId="1" applyNumberFormat="1" applyFont="1" applyFill="1" applyBorder="1" applyAlignment="1" applyProtection="1">
      <alignment horizontal="center" vertical="top" wrapText="1"/>
      <protection hidden="1"/>
    </xf>
    <xf numFmtId="168" fontId="5" fillId="0" borderId="31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33" xfId="1" applyNumberFormat="1" applyFont="1" applyFill="1" applyBorder="1" applyAlignment="1" applyProtection="1">
      <alignment horizontal="center" vertical="center"/>
      <protection hidden="1"/>
    </xf>
    <xf numFmtId="166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0" fillId="0" borderId="0" xfId="0" applyAlignment="1">
      <alignment horizontal="center" vertical="top" wrapText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2" fillId="0" borderId="0" xfId="2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A418"/>
  <sheetViews>
    <sheetView showGridLines="0" tabSelected="1" view="pageBreakPreview" topLeftCell="E4" zoomScale="80" zoomScaleSheetLayoutView="80" workbookViewId="0">
      <selection activeCell="F6" sqref="F6:N6"/>
    </sheetView>
  </sheetViews>
  <sheetFormatPr defaultColWidth="9.140625" defaultRowHeight="12.75"/>
  <cols>
    <col min="1" max="1" width="0.7109375" style="1" customWidth="1"/>
    <col min="2" max="2" width="0.28515625" style="1" hidden="1" customWidth="1"/>
    <col min="3" max="3" width="0.7109375" style="1" hidden="1" customWidth="1"/>
    <col min="4" max="4" width="0.5703125" style="1" hidden="1" customWidth="1"/>
    <col min="5" max="5" width="38.7109375" style="1" customWidth="1"/>
    <col min="6" max="6" width="6.28515625" style="1" customWidth="1"/>
    <col min="7" max="7" width="9.7109375" style="1" customWidth="1"/>
    <col min="8" max="8" width="6.28515625" style="1" customWidth="1"/>
    <col min="9" max="13" width="0" style="1" hidden="1" customWidth="1"/>
    <col min="14" max="14" width="17.85546875" style="1" customWidth="1"/>
    <col min="15" max="15" width="0.28515625" style="1" customWidth="1"/>
    <col min="16" max="16" width="4.28515625" style="1" hidden="1" customWidth="1"/>
    <col min="17" max="17" width="4" style="1" hidden="1" customWidth="1"/>
    <col min="18" max="18" width="3.42578125" style="1" hidden="1" customWidth="1"/>
    <col min="19" max="19" width="5.140625" style="1" hidden="1" customWidth="1"/>
    <col min="20" max="20" width="3.42578125" style="1" hidden="1" customWidth="1"/>
    <col min="21" max="21" width="5" style="1" hidden="1" customWidth="1"/>
    <col min="22" max="22" width="4.140625" style="1" hidden="1" customWidth="1"/>
    <col min="23" max="23" width="4.42578125" style="1" hidden="1" customWidth="1"/>
    <col min="24" max="24" width="5.140625" style="1" hidden="1" customWidth="1"/>
    <col min="25" max="25" width="5.7109375" style="1" hidden="1" customWidth="1"/>
    <col min="26" max="26" width="4.140625" style="1" hidden="1" customWidth="1"/>
    <col min="27" max="16384" width="9.140625" style="1"/>
  </cols>
  <sheetData>
    <row r="1" spans="1:27" ht="409.6" hidden="1" customHeight="1">
      <c r="A1" s="24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"/>
      <c r="O1" s="2"/>
      <c r="P1" s="122"/>
      <c r="Q1" s="122"/>
      <c r="R1" s="122"/>
      <c r="S1" s="122"/>
      <c r="T1" s="122"/>
      <c r="U1" s="122"/>
      <c r="V1" s="122"/>
      <c r="W1" s="2"/>
      <c r="X1" s="2"/>
      <c r="Y1" s="2"/>
      <c r="Z1" s="2"/>
    </row>
    <row r="2" spans="1:27" ht="409.6" hidden="1" customHeight="1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2"/>
      <c r="O2" s="2"/>
      <c r="P2" s="122"/>
      <c r="Q2" s="122"/>
      <c r="R2" s="122"/>
      <c r="S2" s="122"/>
      <c r="T2" s="122"/>
      <c r="U2" s="122"/>
      <c r="V2" s="122"/>
      <c r="W2" s="2"/>
      <c r="X2" s="2"/>
      <c r="Y2" s="2"/>
      <c r="Z2" s="2"/>
    </row>
    <row r="3" spans="1:27" ht="409.6" hidden="1" customHeight="1">
      <c r="A3" s="39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"/>
      <c r="O3" s="2"/>
      <c r="P3" s="122"/>
      <c r="Q3" s="122"/>
      <c r="R3" s="122"/>
      <c r="S3" s="122"/>
      <c r="T3" s="122"/>
      <c r="U3" s="122"/>
      <c r="V3" s="122"/>
      <c r="W3" s="2"/>
      <c r="X3" s="2"/>
      <c r="Y3" s="2"/>
      <c r="Z3" s="2"/>
    </row>
    <row r="4" spans="1:27" ht="13.15" customHeight="1">
      <c r="A4" s="39"/>
      <c r="B4" s="38"/>
      <c r="C4" s="38"/>
      <c r="D4" s="38"/>
      <c r="E4" s="38"/>
      <c r="F4" s="123" t="s">
        <v>340</v>
      </c>
      <c r="G4" s="123"/>
      <c r="H4" s="123"/>
      <c r="I4" s="123"/>
      <c r="J4" s="123"/>
      <c r="K4" s="123"/>
      <c r="L4" s="123"/>
      <c r="M4" s="123"/>
      <c r="N4" s="12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</row>
    <row r="5" spans="1:27" ht="42.75" customHeight="1">
      <c r="A5" s="39"/>
      <c r="B5" s="38"/>
      <c r="C5" s="38"/>
      <c r="D5" s="38"/>
      <c r="E5" s="38"/>
      <c r="F5" s="124" t="s">
        <v>341</v>
      </c>
      <c r="G5" s="124"/>
      <c r="H5" s="124"/>
      <c r="I5" s="124"/>
      <c r="J5" s="124"/>
      <c r="K5" s="124"/>
      <c r="L5" s="124"/>
      <c r="M5" s="124"/>
      <c r="N5" s="124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ht="20.25" customHeight="1">
      <c r="A6" s="39"/>
      <c r="B6" s="38"/>
      <c r="C6" s="38"/>
      <c r="D6" s="38"/>
      <c r="E6" s="38"/>
      <c r="F6" s="125" t="s">
        <v>345</v>
      </c>
      <c r="G6" s="126"/>
      <c r="H6" s="126"/>
      <c r="I6" s="126"/>
      <c r="J6" s="126"/>
      <c r="K6" s="126"/>
      <c r="L6" s="126"/>
      <c r="M6" s="126"/>
      <c r="N6" s="126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</row>
    <row r="7" spans="1:27" ht="59.25" customHeight="1">
      <c r="A7" s="39"/>
      <c r="B7" s="38"/>
      <c r="C7" s="38"/>
      <c r="D7" s="38"/>
      <c r="E7" s="38"/>
      <c r="F7" s="124" t="s">
        <v>334</v>
      </c>
      <c r="G7" s="124"/>
      <c r="H7" s="124"/>
      <c r="I7" s="124"/>
      <c r="J7" s="124"/>
      <c r="K7" s="124"/>
      <c r="L7" s="124"/>
      <c r="M7" s="124"/>
      <c r="N7" s="124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</row>
    <row r="8" spans="1:27" ht="57.75" customHeight="1">
      <c r="A8" s="39"/>
      <c r="B8" s="38"/>
      <c r="C8" s="38"/>
      <c r="D8" s="38"/>
      <c r="E8" s="38"/>
      <c r="F8" s="124" t="s">
        <v>342</v>
      </c>
      <c r="G8" s="124"/>
      <c r="H8" s="124"/>
      <c r="I8" s="124"/>
      <c r="J8" s="124"/>
      <c r="K8" s="124"/>
      <c r="L8" s="124"/>
      <c r="M8" s="124"/>
      <c r="N8" s="124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ht="13.15" customHeight="1">
      <c r="A9" s="39"/>
      <c r="B9" s="38"/>
      <c r="C9" s="38"/>
      <c r="D9" s="38"/>
      <c r="E9" s="38"/>
      <c r="F9" s="93"/>
      <c r="G9" s="93"/>
      <c r="H9" s="93"/>
      <c r="I9" s="93"/>
      <c r="J9" s="93"/>
      <c r="K9" s="93"/>
      <c r="L9" s="93"/>
      <c r="M9" s="93"/>
      <c r="N9" s="93"/>
      <c r="O9" s="2"/>
      <c r="P9" s="88"/>
      <c r="Q9" s="88"/>
      <c r="R9" s="88"/>
      <c r="S9" s="88"/>
      <c r="T9" s="88"/>
      <c r="U9" s="88"/>
      <c r="V9" s="88"/>
      <c r="W9" s="2"/>
      <c r="X9" s="2"/>
      <c r="Y9" s="2"/>
      <c r="Z9" s="2"/>
    </row>
    <row r="10" spans="1:27" ht="13.15" customHeight="1">
      <c r="A10" s="39"/>
      <c r="B10" s="38"/>
      <c r="C10" s="38"/>
      <c r="D10" s="38"/>
      <c r="E10" s="93"/>
      <c r="F10" s="127" t="s">
        <v>335</v>
      </c>
      <c r="G10" s="127"/>
      <c r="H10" s="127"/>
      <c r="I10" s="127"/>
      <c r="J10" s="127"/>
      <c r="K10" s="127"/>
      <c r="L10" s="127"/>
      <c r="M10" s="127"/>
      <c r="N10" s="127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ht="45.75" customHeight="1">
      <c r="A11" s="39"/>
      <c r="B11" s="38"/>
      <c r="C11" s="38"/>
      <c r="D11" s="38"/>
      <c r="E11" s="93"/>
      <c r="F11" s="124" t="s">
        <v>343</v>
      </c>
      <c r="G11" s="124"/>
      <c r="H11" s="124"/>
      <c r="I11" s="124"/>
      <c r="J11" s="124"/>
      <c r="K11" s="124"/>
      <c r="L11" s="124"/>
      <c r="M11" s="124"/>
      <c r="N11" s="124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ht="45" customHeight="1">
      <c r="A12" s="39"/>
      <c r="B12" s="38"/>
      <c r="C12" s="38"/>
      <c r="D12" s="38"/>
      <c r="E12" s="94" t="s">
        <v>336</v>
      </c>
      <c r="F12" s="124" t="s">
        <v>344</v>
      </c>
      <c r="G12" s="124"/>
      <c r="H12" s="124"/>
      <c r="I12" s="124"/>
      <c r="J12" s="124"/>
      <c r="K12" s="124"/>
      <c r="L12" s="124"/>
      <c r="M12" s="124"/>
      <c r="N12" s="124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ht="13.15" customHeight="1">
      <c r="A13" s="39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2"/>
      <c r="O13" s="2"/>
      <c r="P13" s="88"/>
      <c r="Q13" s="88"/>
      <c r="R13" s="88"/>
      <c r="S13" s="88"/>
      <c r="T13" s="88"/>
      <c r="U13" s="88"/>
      <c r="V13" s="88"/>
      <c r="W13" s="2"/>
      <c r="X13" s="2"/>
      <c r="Y13" s="2"/>
      <c r="Z13" s="2"/>
    </row>
    <row r="14" spans="1:27" ht="81" customHeight="1">
      <c r="A14" s="39"/>
      <c r="B14" s="38"/>
      <c r="C14" s="38"/>
      <c r="D14" s="38"/>
      <c r="E14" s="128" t="s">
        <v>333</v>
      </c>
      <c r="F14" s="128"/>
      <c r="G14" s="128"/>
      <c r="H14" s="128"/>
      <c r="I14" s="128"/>
      <c r="J14" s="128"/>
      <c r="K14" s="128"/>
      <c r="L14" s="128"/>
      <c r="M14" s="128"/>
      <c r="N14" s="128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ht="15.7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2"/>
      <c r="X15" s="2"/>
      <c r="Y15" s="2"/>
      <c r="Z15" s="2"/>
    </row>
    <row r="16" spans="1:27" ht="22.5" customHeight="1" thickBo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87" t="s">
        <v>330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60" customHeight="1" thickBot="1">
      <c r="A17" s="24"/>
      <c r="B17" s="35" t="s">
        <v>325</v>
      </c>
      <c r="C17" s="34"/>
      <c r="D17" s="34"/>
      <c r="E17" s="35"/>
      <c r="F17" s="41" t="s">
        <v>327</v>
      </c>
      <c r="G17" s="42" t="s">
        <v>326</v>
      </c>
      <c r="H17" s="43" t="s">
        <v>328</v>
      </c>
      <c r="I17" s="33" t="s">
        <v>324</v>
      </c>
      <c r="J17" s="32" t="s">
        <v>323</v>
      </c>
      <c r="K17" s="32" t="s">
        <v>322</v>
      </c>
      <c r="L17" s="32" t="s">
        <v>321</v>
      </c>
      <c r="M17" s="26" t="s">
        <v>320</v>
      </c>
      <c r="N17" s="46" t="s">
        <v>329</v>
      </c>
      <c r="O17" s="30" t="s">
        <v>319</v>
      </c>
      <c r="P17" s="31" t="s">
        <v>318</v>
      </c>
      <c r="Q17" s="31" t="s">
        <v>317</v>
      </c>
      <c r="R17" s="30" t="s">
        <v>316</v>
      </c>
      <c r="S17" s="29" t="s">
        <v>315</v>
      </c>
      <c r="T17" s="28"/>
      <c r="U17" s="27"/>
      <c r="V17" s="26"/>
      <c r="W17" s="26"/>
      <c r="X17" s="25"/>
      <c r="Y17" s="25"/>
      <c r="Z17" s="2"/>
    </row>
    <row r="18" spans="1:26" ht="13.15" customHeight="1" thickBot="1">
      <c r="A18" s="24"/>
      <c r="B18" s="23">
        <v>1</v>
      </c>
      <c r="C18" s="22"/>
      <c r="D18" s="22"/>
      <c r="E18" s="23">
        <v>1</v>
      </c>
      <c r="F18" s="21">
        <v>2</v>
      </c>
      <c r="G18" s="20">
        <v>3</v>
      </c>
      <c r="H18" s="44">
        <v>4</v>
      </c>
      <c r="I18" s="19">
        <v>6</v>
      </c>
      <c r="J18" s="19">
        <v>7</v>
      </c>
      <c r="K18" s="19">
        <v>8</v>
      </c>
      <c r="L18" s="19">
        <v>9</v>
      </c>
      <c r="M18" s="19">
        <v>10</v>
      </c>
      <c r="N18" s="47">
        <v>5</v>
      </c>
      <c r="O18" s="16">
        <v>9</v>
      </c>
      <c r="P18" s="17">
        <v>10</v>
      </c>
      <c r="Q18" s="17">
        <v>11</v>
      </c>
      <c r="R18" s="17">
        <v>12</v>
      </c>
      <c r="S18" s="18">
        <v>13</v>
      </c>
      <c r="T18" s="17"/>
      <c r="U18" s="16"/>
      <c r="V18" s="17"/>
      <c r="W18" s="17"/>
      <c r="X18" s="16"/>
      <c r="Y18" s="16"/>
      <c r="Z18" s="2"/>
    </row>
    <row r="19" spans="1:26" ht="13.15" customHeight="1">
      <c r="A19" s="13"/>
      <c r="B19" s="118" t="s">
        <v>314</v>
      </c>
      <c r="C19" s="118"/>
      <c r="D19" s="118"/>
      <c r="E19" s="119"/>
      <c r="F19" s="72">
        <v>100</v>
      </c>
      <c r="G19" s="73">
        <v>0</v>
      </c>
      <c r="H19" s="74">
        <v>0</v>
      </c>
      <c r="I19" s="120"/>
      <c r="J19" s="120"/>
      <c r="K19" s="120"/>
      <c r="L19" s="120"/>
      <c r="M19" s="121"/>
      <c r="N19" s="81">
        <f>+Z19/1000</f>
        <v>48162.9</v>
      </c>
      <c r="O19" s="112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45">
        <v>48162900</v>
      </c>
    </row>
    <row r="20" spans="1:26" ht="41.25" customHeight="1">
      <c r="A20" s="13"/>
      <c r="B20" s="48"/>
      <c r="C20" s="114" t="s">
        <v>313</v>
      </c>
      <c r="D20" s="114"/>
      <c r="E20" s="115"/>
      <c r="F20" s="75">
        <v>103</v>
      </c>
      <c r="G20" s="76">
        <v>0</v>
      </c>
      <c r="H20" s="77">
        <v>0</v>
      </c>
      <c r="I20" s="106"/>
      <c r="J20" s="106"/>
      <c r="K20" s="106"/>
      <c r="L20" s="106"/>
      <c r="M20" s="107"/>
      <c r="N20" s="82">
        <f>+Z20/1000</f>
        <v>1007.2</v>
      </c>
      <c r="O20" s="100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4">
        <v>1007200</v>
      </c>
    </row>
    <row r="21" spans="1:26" ht="76.5" customHeight="1">
      <c r="A21" s="13"/>
      <c r="B21" s="52"/>
      <c r="C21" s="53"/>
      <c r="D21" s="96" t="s">
        <v>312</v>
      </c>
      <c r="E21" s="97"/>
      <c r="F21" s="75">
        <v>103</v>
      </c>
      <c r="G21" s="76" t="s">
        <v>310</v>
      </c>
      <c r="H21" s="77">
        <v>0</v>
      </c>
      <c r="I21" s="106"/>
      <c r="J21" s="106"/>
      <c r="K21" s="106"/>
      <c r="L21" s="106"/>
      <c r="M21" s="107"/>
      <c r="N21" s="82">
        <f t="shared" ref="N21:N84" si="0">+Z21/1000</f>
        <v>931.7</v>
      </c>
      <c r="O21" s="100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4">
        <v>931700</v>
      </c>
    </row>
    <row r="22" spans="1:26" ht="13.15" customHeight="1">
      <c r="A22" s="13"/>
      <c r="B22" s="52"/>
      <c r="C22" s="54"/>
      <c r="D22" s="55"/>
      <c r="E22" s="56" t="s">
        <v>33</v>
      </c>
      <c r="F22" s="75">
        <v>103</v>
      </c>
      <c r="G22" s="76" t="s">
        <v>310</v>
      </c>
      <c r="H22" s="77" t="s">
        <v>74</v>
      </c>
      <c r="I22" s="106"/>
      <c r="J22" s="106"/>
      <c r="K22" s="106"/>
      <c r="L22" s="106"/>
      <c r="M22" s="107"/>
      <c r="N22" s="82">
        <f t="shared" si="0"/>
        <v>723.5</v>
      </c>
      <c r="O22" s="100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4">
        <v>723500</v>
      </c>
    </row>
    <row r="23" spans="1:26" ht="20.65" customHeight="1">
      <c r="A23" s="13"/>
      <c r="B23" s="52"/>
      <c r="C23" s="54"/>
      <c r="D23" s="55"/>
      <c r="E23" s="56" t="s">
        <v>31</v>
      </c>
      <c r="F23" s="75">
        <v>103</v>
      </c>
      <c r="G23" s="76" t="s">
        <v>310</v>
      </c>
      <c r="H23" s="77" t="s">
        <v>276</v>
      </c>
      <c r="I23" s="106"/>
      <c r="J23" s="106"/>
      <c r="K23" s="106"/>
      <c r="L23" s="106"/>
      <c r="M23" s="107"/>
      <c r="N23" s="82">
        <f t="shared" si="0"/>
        <v>1.2</v>
      </c>
      <c r="O23" s="10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4">
        <v>1200</v>
      </c>
    </row>
    <row r="24" spans="1:26" ht="51" customHeight="1">
      <c r="A24" s="13"/>
      <c r="B24" s="52"/>
      <c r="C24" s="54"/>
      <c r="D24" s="55"/>
      <c r="E24" s="56" t="s">
        <v>311</v>
      </c>
      <c r="F24" s="75">
        <v>103</v>
      </c>
      <c r="G24" s="76" t="s">
        <v>310</v>
      </c>
      <c r="H24" s="77" t="s">
        <v>309</v>
      </c>
      <c r="I24" s="106"/>
      <c r="J24" s="106"/>
      <c r="K24" s="106"/>
      <c r="L24" s="106"/>
      <c r="M24" s="107"/>
      <c r="N24" s="82">
        <f t="shared" si="0"/>
        <v>207</v>
      </c>
      <c r="O24" s="100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4">
        <v>207000</v>
      </c>
    </row>
    <row r="25" spans="1:26" ht="81.400000000000006" customHeight="1">
      <c r="A25" s="13"/>
      <c r="B25" s="52"/>
      <c r="C25" s="53"/>
      <c r="D25" s="96" t="s">
        <v>308</v>
      </c>
      <c r="E25" s="97"/>
      <c r="F25" s="75">
        <v>103</v>
      </c>
      <c r="G25" s="76" t="s">
        <v>307</v>
      </c>
      <c r="H25" s="77">
        <v>0</v>
      </c>
      <c r="I25" s="106"/>
      <c r="J25" s="106"/>
      <c r="K25" s="106"/>
      <c r="L25" s="106"/>
      <c r="M25" s="107"/>
      <c r="N25" s="82">
        <f t="shared" si="0"/>
        <v>75.5</v>
      </c>
      <c r="O25" s="100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4">
        <v>75500</v>
      </c>
    </row>
    <row r="26" spans="1:26" ht="30.4" customHeight="1">
      <c r="A26" s="13"/>
      <c r="B26" s="52"/>
      <c r="C26" s="54"/>
      <c r="D26" s="55"/>
      <c r="E26" s="56" t="s">
        <v>72</v>
      </c>
      <c r="F26" s="75">
        <v>103</v>
      </c>
      <c r="G26" s="76" t="s">
        <v>307</v>
      </c>
      <c r="H26" s="77" t="s">
        <v>71</v>
      </c>
      <c r="I26" s="106"/>
      <c r="J26" s="106"/>
      <c r="K26" s="106"/>
      <c r="L26" s="106"/>
      <c r="M26" s="107"/>
      <c r="N26" s="82">
        <f t="shared" si="0"/>
        <v>5.05</v>
      </c>
      <c r="O26" s="100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4">
        <v>5050</v>
      </c>
    </row>
    <row r="27" spans="1:26" ht="20.65" customHeight="1">
      <c r="A27" s="13"/>
      <c r="B27" s="52"/>
      <c r="C27" s="54"/>
      <c r="D27" s="55"/>
      <c r="E27" s="56" t="s">
        <v>24</v>
      </c>
      <c r="F27" s="75">
        <v>103</v>
      </c>
      <c r="G27" s="76" t="s">
        <v>307</v>
      </c>
      <c r="H27" s="77" t="s">
        <v>22</v>
      </c>
      <c r="I27" s="106"/>
      <c r="J27" s="106"/>
      <c r="K27" s="106"/>
      <c r="L27" s="106"/>
      <c r="M27" s="107"/>
      <c r="N27" s="82">
        <f t="shared" si="0"/>
        <v>70.45</v>
      </c>
      <c r="O27" s="100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4">
        <v>70450</v>
      </c>
    </row>
    <row r="28" spans="1:26" ht="51" customHeight="1">
      <c r="A28" s="13"/>
      <c r="B28" s="48"/>
      <c r="C28" s="114" t="s">
        <v>306</v>
      </c>
      <c r="D28" s="114"/>
      <c r="E28" s="115"/>
      <c r="F28" s="75">
        <v>104</v>
      </c>
      <c r="G28" s="76">
        <v>0</v>
      </c>
      <c r="H28" s="77">
        <v>0</v>
      </c>
      <c r="I28" s="106"/>
      <c r="J28" s="106"/>
      <c r="K28" s="106"/>
      <c r="L28" s="106"/>
      <c r="M28" s="107"/>
      <c r="N28" s="82">
        <f t="shared" si="0"/>
        <v>24694.2</v>
      </c>
      <c r="O28" s="100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4">
        <v>24694200</v>
      </c>
    </row>
    <row r="29" spans="1:26" ht="99.6" customHeight="1">
      <c r="A29" s="13"/>
      <c r="B29" s="52"/>
      <c r="C29" s="53"/>
      <c r="D29" s="96" t="s">
        <v>299</v>
      </c>
      <c r="E29" s="97"/>
      <c r="F29" s="75">
        <v>104</v>
      </c>
      <c r="G29" s="76" t="s">
        <v>298</v>
      </c>
      <c r="H29" s="77">
        <v>0</v>
      </c>
      <c r="I29" s="106"/>
      <c r="J29" s="106"/>
      <c r="K29" s="106"/>
      <c r="L29" s="106"/>
      <c r="M29" s="107"/>
      <c r="N29" s="82">
        <f t="shared" si="0"/>
        <v>1151.3</v>
      </c>
      <c r="O29" s="100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4">
        <v>1151300</v>
      </c>
    </row>
    <row r="30" spans="1:26" ht="30.4" customHeight="1">
      <c r="A30" s="13"/>
      <c r="B30" s="52"/>
      <c r="C30" s="54"/>
      <c r="D30" s="55"/>
      <c r="E30" s="56" t="s">
        <v>72</v>
      </c>
      <c r="F30" s="75">
        <v>104</v>
      </c>
      <c r="G30" s="76" t="s">
        <v>298</v>
      </c>
      <c r="H30" s="77" t="s">
        <v>71</v>
      </c>
      <c r="I30" s="106"/>
      <c r="J30" s="106"/>
      <c r="K30" s="106"/>
      <c r="L30" s="106"/>
      <c r="M30" s="107"/>
      <c r="N30" s="82">
        <f t="shared" si="0"/>
        <v>1151.3</v>
      </c>
      <c r="O30" s="100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4">
        <v>1151300</v>
      </c>
    </row>
    <row r="31" spans="1:26" ht="61.15" customHeight="1">
      <c r="A31" s="13"/>
      <c r="B31" s="52"/>
      <c r="C31" s="53"/>
      <c r="D31" s="96" t="s">
        <v>305</v>
      </c>
      <c r="E31" s="97"/>
      <c r="F31" s="75">
        <v>104</v>
      </c>
      <c r="G31" s="76" t="s">
        <v>304</v>
      </c>
      <c r="H31" s="77">
        <v>0</v>
      </c>
      <c r="I31" s="106"/>
      <c r="J31" s="106"/>
      <c r="K31" s="106"/>
      <c r="L31" s="106"/>
      <c r="M31" s="107"/>
      <c r="N31" s="82">
        <f t="shared" si="0"/>
        <v>1425</v>
      </c>
      <c r="O31" s="100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4">
        <v>1425000</v>
      </c>
    </row>
    <row r="32" spans="1:26" ht="13.15" customHeight="1">
      <c r="A32" s="13"/>
      <c r="B32" s="52"/>
      <c r="C32" s="54"/>
      <c r="D32" s="55"/>
      <c r="E32" s="56" t="s">
        <v>33</v>
      </c>
      <c r="F32" s="75">
        <v>104</v>
      </c>
      <c r="G32" s="76" t="s">
        <v>304</v>
      </c>
      <c r="H32" s="77" t="s">
        <v>74</v>
      </c>
      <c r="I32" s="106"/>
      <c r="J32" s="106"/>
      <c r="K32" s="106"/>
      <c r="L32" s="106"/>
      <c r="M32" s="107"/>
      <c r="N32" s="82">
        <f t="shared" si="0"/>
        <v>1425</v>
      </c>
      <c r="O32" s="100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4">
        <v>1425000</v>
      </c>
    </row>
    <row r="33" spans="1:26" ht="71.650000000000006" customHeight="1">
      <c r="A33" s="13"/>
      <c r="B33" s="52"/>
      <c r="C33" s="53"/>
      <c r="D33" s="96" t="s">
        <v>76</v>
      </c>
      <c r="E33" s="97"/>
      <c r="F33" s="75">
        <v>104</v>
      </c>
      <c r="G33" s="76" t="s">
        <v>75</v>
      </c>
      <c r="H33" s="77">
        <v>0</v>
      </c>
      <c r="I33" s="106"/>
      <c r="J33" s="106"/>
      <c r="K33" s="106"/>
      <c r="L33" s="106"/>
      <c r="M33" s="107"/>
      <c r="N33" s="82">
        <f t="shared" si="0"/>
        <v>17705.900000000001</v>
      </c>
      <c r="O33" s="100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4">
        <v>17705900</v>
      </c>
    </row>
    <row r="34" spans="1:26" ht="13.15" customHeight="1">
      <c r="A34" s="13"/>
      <c r="B34" s="52"/>
      <c r="C34" s="54"/>
      <c r="D34" s="55"/>
      <c r="E34" s="56" t="s">
        <v>33</v>
      </c>
      <c r="F34" s="75">
        <v>104</v>
      </c>
      <c r="G34" s="76" t="s">
        <v>75</v>
      </c>
      <c r="H34" s="77" t="s">
        <v>74</v>
      </c>
      <c r="I34" s="106"/>
      <c r="J34" s="106"/>
      <c r="K34" s="106"/>
      <c r="L34" s="106"/>
      <c r="M34" s="107"/>
      <c r="N34" s="82">
        <f t="shared" si="0"/>
        <v>17703.8</v>
      </c>
      <c r="O34" s="100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4">
        <v>17703800</v>
      </c>
    </row>
    <row r="35" spans="1:26" ht="20.65" customHeight="1">
      <c r="A35" s="13"/>
      <c r="B35" s="52"/>
      <c r="C35" s="54"/>
      <c r="D35" s="55"/>
      <c r="E35" s="56" t="s">
        <v>31</v>
      </c>
      <c r="F35" s="75">
        <v>104</v>
      </c>
      <c r="G35" s="76" t="s">
        <v>75</v>
      </c>
      <c r="H35" s="77" t="s">
        <v>276</v>
      </c>
      <c r="I35" s="106"/>
      <c r="J35" s="106"/>
      <c r="K35" s="106"/>
      <c r="L35" s="106"/>
      <c r="M35" s="107"/>
      <c r="N35" s="82">
        <f t="shared" si="0"/>
        <v>2.1</v>
      </c>
      <c r="O35" s="100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4">
        <v>2100</v>
      </c>
    </row>
    <row r="36" spans="1:26" ht="71.650000000000006" customHeight="1">
      <c r="A36" s="13"/>
      <c r="B36" s="52"/>
      <c r="C36" s="53"/>
      <c r="D36" s="96" t="s">
        <v>73</v>
      </c>
      <c r="E36" s="97"/>
      <c r="F36" s="75">
        <v>104</v>
      </c>
      <c r="G36" s="76" t="s">
        <v>70</v>
      </c>
      <c r="H36" s="77">
        <v>0</v>
      </c>
      <c r="I36" s="106"/>
      <c r="J36" s="106"/>
      <c r="K36" s="106"/>
      <c r="L36" s="106"/>
      <c r="M36" s="107"/>
      <c r="N36" s="82">
        <f t="shared" si="0"/>
        <v>4412</v>
      </c>
      <c r="O36" s="100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4">
        <v>4412000</v>
      </c>
    </row>
    <row r="37" spans="1:26" ht="30.4" customHeight="1">
      <c r="A37" s="13"/>
      <c r="B37" s="52"/>
      <c r="C37" s="54"/>
      <c r="D37" s="55"/>
      <c r="E37" s="56" t="s">
        <v>72</v>
      </c>
      <c r="F37" s="75">
        <v>104</v>
      </c>
      <c r="G37" s="76" t="s">
        <v>70</v>
      </c>
      <c r="H37" s="77" t="s">
        <v>71</v>
      </c>
      <c r="I37" s="106"/>
      <c r="J37" s="106"/>
      <c r="K37" s="106"/>
      <c r="L37" s="106"/>
      <c r="M37" s="107"/>
      <c r="N37" s="82">
        <f t="shared" si="0"/>
        <v>0</v>
      </c>
      <c r="O37" s="100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4">
        <v>0</v>
      </c>
    </row>
    <row r="38" spans="1:26" ht="20.65" customHeight="1">
      <c r="A38" s="13"/>
      <c r="B38" s="52"/>
      <c r="C38" s="54"/>
      <c r="D38" s="55"/>
      <c r="E38" s="56" t="s">
        <v>24</v>
      </c>
      <c r="F38" s="75">
        <v>104</v>
      </c>
      <c r="G38" s="76" t="s">
        <v>70</v>
      </c>
      <c r="H38" s="77" t="s">
        <v>22</v>
      </c>
      <c r="I38" s="106"/>
      <c r="J38" s="106"/>
      <c r="K38" s="106"/>
      <c r="L38" s="106"/>
      <c r="M38" s="107"/>
      <c r="N38" s="82">
        <f t="shared" si="0"/>
        <v>4182</v>
      </c>
      <c r="O38" s="10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4">
        <v>4182000</v>
      </c>
    </row>
    <row r="39" spans="1:26" ht="20.65" customHeight="1">
      <c r="A39" s="13"/>
      <c r="B39" s="52"/>
      <c r="C39" s="54"/>
      <c r="D39" s="55"/>
      <c r="E39" s="56" t="s">
        <v>96</v>
      </c>
      <c r="F39" s="75">
        <v>104</v>
      </c>
      <c r="G39" s="76" t="s">
        <v>70</v>
      </c>
      <c r="H39" s="77" t="s">
        <v>94</v>
      </c>
      <c r="I39" s="106"/>
      <c r="J39" s="106"/>
      <c r="K39" s="106"/>
      <c r="L39" s="106"/>
      <c r="M39" s="107"/>
      <c r="N39" s="82">
        <f t="shared" si="0"/>
        <v>30</v>
      </c>
      <c r="O39" s="100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4">
        <v>30000</v>
      </c>
    </row>
    <row r="40" spans="1:26" ht="20.65" customHeight="1">
      <c r="A40" s="13"/>
      <c r="B40" s="52"/>
      <c r="C40" s="54"/>
      <c r="D40" s="55"/>
      <c r="E40" s="56" t="s">
        <v>122</v>
      </c>
      <c r="F40" s="75">
        <v>104</v>
      </c>
      <c r="G40" s="76" t="s">
        <v>70</v>
      </c>
      <c r="H40" s="77" t="s">
        <v>120</v>
      </c>
      <c r="I40" s="106"/>
      <c r="J40" s="106"/>
      <c r="K40" s="106"/>
      <c r="L40" s="106"/>
      <c r="M40" s="107"/>
      <c r="N40" s="82">
        <f t="shared" si="0"/>
        <v>200</v>
      </c>
      <c r="O40" s="100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4">
        <v>200000</v>
      </c>
    </row>
    <row r="41" spans="1:26" ht="13.15" customHeight="1">
      <c r="A41" s="13"/>
      <c r="B41" s="48"/>
      <c r="C41" s="114" t="s">
        <v>303</v>
      </c>
      <c r="D41" s="114"/>
      <c r="E41" s="115"/>
      <c r="F41" s="75">
        <v>105</v>
      </c>
      <c r="G41" s="76">
        <v>0</v>
      </c>
      <c r="H41" s="77">
        <v>0</v>
      </c>
      <c r="I41" s="106"/>
      <c r="J41" s="106"/>
      <c r="K41" s="106"/>
      <c r="L41" s="106"/>
      <c r="M41" s="107"/>
      <c r="N41" s="82">
        <f t="shared" si="0"/>
        <v>0</v>
      </c>
      <c r="O41" s="100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4">
        <v>0</v>
      </c>
    </row>
    <row r="42" spans="1:26" ht="40.9" customHeight="1">
      <c r="A42" s="13"/>
      <c r="B42" s="52"/>
      <c r="C42" s="53"/>
      <c r="D42" s="96" t="s">
        <v>302</v>
      </c>
      <c r="E42" s="97"/>
      <c r="F42" s="75">
        <v>105</v>
      </c>
      <c r="G42" s="76" t="s">
        <v>301</v>
      </c>
      <c r="H42" s="77">
        <v>0</v>
      </c>
      <c r="I42" s="106"/>
      <c r="J42" s="106"/>
      <c r="K42" s="106"/>
      <c r="L42" s="106"/>
      <c r="M42" s="107"/>
      <c r="N42" s="82">
        <f t="shared" si="0"/>
        <v>0</v>
      </c>
      <c r="O42" s="100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4">
        <v>0</v>
      </c>
    </row>
    <row r="43" spans="1:26" ht="20.65" customHeight="1">
      <c r="A43" s="13"/>
      <c r="B43" s="52"/>
      <c r="C43" s="54"/>
      <c r="D43" s="55"/>
      <c r="E43" s="56" t="s">
        <v>24</v>
      </c>
      <c r="F43" s="75">
        <v>105</v>
      </c>
      <c r="G43" s="76" t="s">
        <v>301</v>
      </c>
      <c r="H43" s="77" t="s">
        <v>22</v>
      </c>
      <c r="I43" s="106"/>
      <c r="J43" s="106"/>
      <c r="K43" s="106"/>
      <c r="L43" s="106"/>
      <c r="M43" s="107"/>
      <c r="N43" s="82">
        <f t="shared" si="0"/>
        <v>0</v>
      </c>
      <c r="O43" s="100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4">
        <v>0</v>
      </c>
    </row>
    <row r="44" spans="1:26" ht="40.9" customHeight="1">
      <c r="A44" s="13"/>
      <c r="B44" s="48"/>
      <c r="C44" s="114" t="s">
        <v>300</v>
      </c>
      <c r="D44" s="114"/>
      <c r="E44" s="115"/>
      <c r="F44" s="75">
        <v>106</v>
      </c>
      <c r="G44" s="76">
        <v>0</v>
      </c>
      <c r="H44" s="77">
        <v>0</v>
      </c>
      <c r="I44" s="106"/>
      <c r="J44" s="106"/>
      <c r="K44" s="106"/>
      <c r="L44" s="106"/>
      <c r="M44" s="107"/>
      <c r="N44" s="82">
        <f t="shared" si="0"/>
        <v>8864.2999999999993</v>
      </c>
      <c r="O44" s="100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4">
        <v>8864300</v>
      </c>
    </row>
    <row r="45" spans="1:26" ht="101.45" customHeight="1">
      <c r="A45" s="13"/>
      <c r="B45" s="52"/>
      <c r="C45" s="53"/>
      <c r="D45" s="96" t="s">
        <v>299</v>
      </c>
      <c r="E45" s="97"/>
      <c r="F45" s="75">
        <v>106</v>
      </c>
      <c r="G45" s="76" t="s">
        <v>298</v>
      </c>
      <c r="H45" s="77">
        <v>0</v>
      </c>
      <c r="I45" s="106"/>
      <c r="J45" s="106"/>
      <c r="K45" s="106"/>
      <c r="L45" s="106"/>
      <c r="M45" s="107"/>
      <c r="N45" s="82">
        <f t="shared" si="0"/>
        <v>10</v>
      </c>
      <c r="O45" s="100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4">
        <v>10000</v>
      </c>
    </row>
    <row r="46" spans="1:26" ht="30.4" customHeight="1">
      <c r="A46" s="13"/>
      <c r="B46" s="52"/>
      <c r="C46" s="54"/>
      <c r="D46" s="55"/>
      <c r="E46" s="56" t="s">
        <v>72</v>
      </c>
      <c r="F46" s="75">
        <v>106</v>
      </c>
      <c r="G46" s="76" t="s">
        <v>298</v>
      </c>
      <c r="H46" s="77" t="s">
        <v>71</v>
      </c>
      <c r="I46" s="106"/>
      <c r="J46" s="106"/>
      <c r="K46" s="106"/>
      <c r="L46" s="106"/>
      <c r="M46" s="107"/>
      <c r="N46" s="82">
        <f t="shared" si="0"/>
        <v>10</v>
      </c>
      <c r="O46" s="100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4">
        <v>10000</v>
      </c>
    </row>
    <row r="47" spans="1:26" ht="51" customHeight="1">
      <c r="A47" s="13"/>
      <c r="B47" s="52"/>
      <c r="C47" s="53"/>
      <c r="D47" s="96" t="s">
        <v>297</v>
      </c>
      <c r="E47" s="97"/>
      <c r="F47" s="75">
        <v>106</v>
      </c>
      <c r="G47" s="76" t="s">
        <v>296</v>
      </c>
      <c r="H47" s="77">
        <v>0</v>
      </c>
      <c r="I47" s="106"/>
      <c r="J47" s="106"/>
      <c r="K47" s="106"/>
      <c r="L47" s="106"/>
      <c r="M47" s="107"/>
      <c r="N47" s="82">
        <f t="shared" si="0"/>
        <v>6100.1</v>
      </c>
      <c r="O47" s="100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4">
        <v>6100100</v>
      </c>
    </row>
    <row r="48" spans="1:26" ht="13.15" customHeight="1">
      <c r="A48" s="13"/>
      <c r="B48" s="52"/>
      <c r="C48" s="54"/>
      <c r="D48" s="55"/>
      <c r="E48" s="56" t="s">
        <v>33</v>
      </c>
      <c r="F48" s="75">
        <v>106</v>
      </c>
      <c r="G48" s="76" t="s">
        <v>296</v>
      </c>
      <c r="H48" s="77" t="s">
        <v>74</v>
      </c>
      <c r="I48" s="106"/>
      <c r="J48" s="106"/>
      <c r="K48" s="106"/>
      <c r="L48" s="106"/>
      <c r="M48" s="107"/>
      <c r="N48" s="82">
        <f t="shared" si="0"/>
        <v>6098.1</v>
      </c>
      <c r="O48" s="100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4">
        <v>6098100</v>
      </c>
    </row>
    <row r="49" spans="1:26" ht="20.65" customHeight="1">
      <c r="A49" s="13"/>
      <c r="B49" s="52"/>
      <c r="C49" s="54"/>
      <c r="D49" s="55"/>
      <c r="E49" s="56" t="s">
        <v>31</v>
      </c>
      <c r="F49" s="75">
        <v>106</v>
      </c>
      <c r="G49" s="76" t="s">
        <v>296</v>
      </c>
      <c r="H49" s="77" t="s">
        <v>276</v>
      </c>
      <c r="I49" s="106"/>
      <c r="J49" s="106"/>
      <c r="K49" s="106"/>
      <c r="L49" s="106"/>
      <c r="M49" s="107"/>
      <c r="N49" s="82">
        <f t="shared" si="0"/>
        <v>2</v>
      </c>
      <c r="O49" s="100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4">
        <v>2000</v>
      </c>
    </row>
    <row r="50" spans="1:26" ht="51" customHeight="1">
      <c r="A50" s="13"/>
      <c r="B50" s="52"/>
      <c r="C50" s="53"/>
      <c r="D50" s="96" t="s">
        <v>295</v>
      </c>
      <c r="E50" s="97"/>
      <c r="F50" s="75">
        <v>106</v>
      </c>
      <c r="G50" s="76" t="s">
        <v>294</v>
      </c>
      <c r="H50" s="77">
        <v>0</v>
      </c>
      <c r="I50" s="106"/>
      <c r="J50" s="106"/>
      <c r="K50" s="106"/>
      <c r="L50" s="106"/>
      <c r="M50" s="107"/>
      <c r="N50" s="82">
        <f t="shared" si="0"/>
        <v>1764.7</v>
      </c>
      <c r="O50" s="10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4">
        <v>1764700</v>
      </c>
    </row>
    <row r="51" spans="1:26" ht="30.4" customHeight="1">
      <c r="A51" s="13"/>
      <c r="B51" s="52"/>
      <c r="C51" s="54"/>
      <c r="D51" s="55"/>
      <c r="E51" s="56" t="s">
        <v>72</v>
      </c>
      <c r="F51" s="75">
        <v>106</v>
      </c>
      <c r="G51" s="76" t="s">
        <v>294</v>
      </c>
      <c r="H51" s="77" t="s">
        <v>71</v>
      </c>
      <c r="I51" s="106"/>
      <c r="J51" s="106"/>
      <c r="K51" s="106"/>
      <c r="L51" s="106"/>
      <c r="M51" s="107"/>
      <c r="N51" s="82">
        <f t="shared" si="0"/>
        <v>230</v>
      </c>
      <c r="O51" s="10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4">
        <v>230000</v>
      </c>
    </row>
    <row r="52" spans="1:26" ht="30.4" customHeight="1">
      <c r="A52" s="13"/>
      <c r="B52" s="52"/>
      <c r="C52" s="54"/>
      <c r="D52" s="55"/>
      <c r="E52" s="56" t="s">
        <v>114</v>
      </c>
      <c r="F52" s="75">
        <v>106</v>
      </c>
      <c r="G52" s="76" t="s">
        <v>294</v>
      </c>
      <c r="H52" s="77" t="s">
        <v>113</v>
      </c>
      <c r="I52" s="106"/>
      <c r="J52" s="106"/>
      <c r="K52" s="106"/>
      <c r="L52" s="106"/>
      <c r="M52" s="107"/>
      <c r="N52" s="82">
        <f t="shared" si="0"/>
        <v>850</v>
      </c>
      <c r="O52" s="100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4">
        <v>850000</v>
      </c>
    </row>
    <row r="53" spans="1:26" ht="20.65" customHeight="1">
      <c r="A53" s="13"/>
      <c r="B53" s="52"/>
      <c r="C53" s="54"/>
      <c r="D53" s="55"/>
      <c r="E53" s="56" t="s">
        <v>24</v>
      </c>
      <c r="F53" s="75">
        <v>106</v>
      </c>
      <c r="G53" s="76" t="s">
        <v>294</v>
      </c>
      <c r="H53" s="77" t="s">
        <v>22</v>
      </c>
      <c r="I53" s="106"/>
      <c r="J53" s="106"/>
      <c r="K53" s="106"/>
      <c r="L53" s="106"/>
      <c r="M53" s="107"/>
      <c r="N53" s="82">
        <f t="shared" si="0"/>
        <v>679.2</v>
      </c>
      <c r="O53" s="100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4">
        <v>679200</v>
      </c>
    </row>
    <row r="54" spans="1:26" ht="20.65" customHeight="1">
      <c r="A54" s="13"/>
      <c r="B54" s="52"/>
      <c r="C54" s="54"/>
      <c r="D54" s="55"/>
      <c r="E54" s="56" t="s">
        <v>96</v>
      </c>
      <c r="F54" s="75">
        <v>106</v>
      </c>
      <c r="G54" s="76" t="s">
        <v>294</v>
      </c>
      <c r="H54" s="77" t="s">
        <v>94</v>
      </c>
      <c r="I54" s="106"/>
      <c r="J54" s="106"/>
      <c r="K54" s="106"/>
      <c r="L54" s="106"/>
      <c r="M54" s="107"/>
      <c r="N54" s="82">
        <f t="shared" si="0"/>
        <v>0.5</v>
      </c>
      <c r="O54" s="100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4">
        <v>500</v>
      </c>
    </row>
    <row r="55" spans="1:26" ht="20.65" customHeight="1">
      <c r="A55" s="13"/>
      <c r="B55" s="52"/>
      <c r="C55" s="54"/>
      <c r="D55" s="55"/>
      <c r="E55" s="56" t="s">
        <v>122</v>
      </c>
      <c r="F55" s="75">
        <v>106</v>
      </c>
      <c r="G55" s="76" t="s">
        <v>294</v>
      </c>
      <c r="H55" s="77" t="s">
        <v>120</v>
      </c>
      <c r="I55" s="106"/>
      <c r="J55" s="106"/>
      <c r="K55" s="106"/>
      <c r="L55" s="106"/>
      <c r="M55" s="107"/>
      <c r="N55" s="82">
        <f t="shared" si="0"/>
        <v>5</v>
      </c>
      <c r="O55" s="100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4">
        <v>5000</v>
      </c>
    </row>
    <row r="56" spans="1:26" ht="91.9" customHeight="1">
      <c r="A56" s="13"/>
      <c r="B56" s="52"/>
      <c r="C56" s="53"/>
      <c r="D56" s="96" t="s">
        <v>293</v>
      </c>
      <c r="E56" s="97"/>
      <c r="F56" s="75">
        <v>106</v>
      </c>
      <c r="G56" s="76" t="s">
        <v>292</v>
      </c>
      <c r="H56" s="77">
        <v>0</v>
      </c>
      <c r="I56" s="106"/>
      <c r="J56" s="106"/>
      <c r="K56" s="106"/>
      <c r="L56" s="106"/>
      <c r="M56" s="107"/>
      <c r="N56" s="82">
        <f t="shared" si="0"/>
        <v>5.5</v>
      </c>
      <c r="O56" s="100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4">
        <v>5500</v>
      </c>
    </row>
    <row r="57" spans="1:26" ht="20.65" customHeight="1">
      <c r="A57" s="13"/>
      <c r="B57" s="52"/>
      <c r="C57" s="54"/>
      <c r="D57" s="55"/>
      <c r="E57" s="56" t="s">
        <v>24</v>
      </c>
      <c r="F57" s="75">
        <v>106</v>
      </c>
      <c r="G57" s="76" t="s">
        <v>292</v>
      </c>
      <c r="H57" s="77" t="s">
        <v>22</v>
      </c>
      <c r="I57" s="106"/>
      <c r="J57" s="106"/>
      <c r="K57" s="106"/>
      <c r="L57" s="106"/>
      <c r="M57" s="107"/>
      <c r="N57" s="82">
        <f t="shared" si="0"/>
        <v>5.5</v>
      </c>
      <c r="O57" s="100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4">
        <v>5500</v>
      </c>
    </row>
    <row r="58" spans="1:26" ht="69.599999999999994" customHeight="1">
      <c r="A58" s="13"/>
      <c r="B58" s="52"/>
      <c r="C58" s="53"/>
      <c r="D58" s="96" t="s">
        <v>291</v>
      </c>
      <c r="E58" s="97"/>
      <c r="F58" s="75">
        <v>106</v>
      </c>
      <c r="G58" s="76" t="s">
        <v>290</v>
      </c>
      <c r="H58" s="77">
        <v>0</v>
      </c>
      <c r="I58" s="106"/>
      <c r="J58" s="106"/>
      <c r="K58" s="106"/>
      <c r="L58" s="106"/>
      <c r="M58" s="107"/>
      <c r="N58" s="82">
        <f t="shared" si="0"/>
        <v>984</v>
      </c>
      <c r="O58" s="100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4">
        <v>984000</v>
      </c>
    </row>
    <row r="59" spans="1:26" ht="13.15" customHeight="1">
      <c r="A59" s="13"/>
      <c r="B59" s="52"/>
      <c r="C59" s="54"/>
      <c r="D59" s="55"/>
      <c r="E59" s="56" t="s">
        <v>33</v>
      </c>
      <c r="F59" s="75">
        <v>106</v>
      </c>
      <c r="G59" s="76" t="s">
        <v>290</v>
      </c>
      <c r="H59" s="77" t="s">
        <v>74</v>
      </c>
      <c r="I59" s="106"/>
      <c r="J59" s="106"/>
      <c r="K59" s="106"/>
      <c r="L59" s="106"/>
      <c r="M59" s="107"/>
      <c r="N59" s="82">
        <f t="shared" si="0"/>
        <v>984</v>
      </c>
      <c r="O59" s="100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4">
        <v>984000</v>
      </c>
    </row>
    <row r="60" spans="1:26" ht="13.15" customHeight="1">
      <c r="A60" s="13"/>
      <c r="B60" s="48"/>
      <c r="C60" s="114" t="s">
        <v>289</v>
      </c>
      <c r="D60" s="114"/>
      <c r="E60" s="115"/>
      <c r="F60" s="75">
        <v>111</v>
      </c>
      <c r="G60" s="76">
        <v>0</v>
      </c>
      <c r="H60" s="77">
        <v>0</v>
      </c>
      <c r="I60" s="106"/>
      <c r="J60" s="106"/>
      <c r="K60" s="106"/>
      <c r="L60" s="106"/>
      <c r="M60" s="107"/>
      <c r="N60" s="82">
        <f t="shared" si="0"/>
        <v>3000</v>
      </c>
      <c r="O60" s="100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4">
        <v>3000000</v>
      </c>
    </row>
    <row r="61" spans="1:26" ht="40.9" customHeight="1">
      <c r="A61" s="13"/>
      <c r="B61" s="52"/>
      <c r="C61" s="53"/>
      <c r="D61" s="96" t="s">
        <v>288</v>
      </c>
      <c r="E61" s="97"/>
      <c r="F61" s="75">
        <v>111</v>
      </c>
      <c r="G61" s="76" t="s">
        <v>286</v>
      </c>
      <c r="H61" s="77">
        <v>0</v>
      </c>
      <c r="I61" s="106"/>
      <c r="J61" s="106"/>
      <c r="K61" s="106"/>
      <c r="L61" s="106"/>
      <c r="M61" s="107"/>
      <c r="N61" s="82">
        <f t="shared" si="0"/>
        <v>3000</v>
      </c>
      <c r="O61" s="100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4">
        <v>3000000</v>
      </c>
    </row>
    <row r="62" spans="1:26" ht="13.15" customHeight="1">
      <c r="A62" s="13"/>
      <c r="B62" s="52"/>
      <c r="C62" s="54"/>
      <c r="D62" s="55"/>
      <c r="E62" s="56" t="s">
        <v>287</v>
      </c>
      <c r="F62" s="75">
        <v>111</v>
      </c>
      <c r="G62" s="76" t="s">
        <v>286</v>
      </c>
      <c r="H62" s="77" t="s">
        <v>285</v>
      </c>
      <c r="I62" s="106"/>
      <c r="J62" s="106"/>
      <c r="K62" s="106"/>
      <c r="L62" s="106"/>
      <c r="M62" s="107"/>
      <c r="N62" s="82">
        <f t="shared" si="0"/>
        <v>3000</v>
      </c>
      <c r="O62" s="100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4">
        <v>3000000</v>
      </c>
    </row>
    <row r="63" spans="1:26" ht="13.15" customHeight="1">
      <c r="A63" s="13"/>
      <c r="B63" s="48"/>
      <c r="C63" s="114" t="s">
        <v>284</v>
      </c>
      <c r="D63" s="114"/>
      <c r="E63" s="115"/>
      <c r="F63" s="75">
        <v>113</v>
      </c>
      <c r="G63" s="76">
        <v>0</v>
      </c>
      <c r="H63" s="77">
        <v>0</v>
      </c>
      <c r="I63" s="106"/>
      <c r="J63" s="106"/>
      <c r="K63" s="106"/>
      <c r="L63" s="106"/>
      <c r="M63" s="107"/>
      <c r="N63" s="82">
        <f t="shared" si="0"/>
        <v>10597.2</v>
      </c>
      <c r="O63" s="100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4">
        <v>10597200</v>
      </c>
    </row>
    <row r="64" spans="1:26" ht="112.15" customHeight="1">
      <c r="A64" s="13"/>
      <c r="B64" s="52"/>
      <c r="C64" s="53"/>
      <c r="D64" s="96" t="s">
        <v>85</v>
      </c>
      <c r="E64" s="97"/>
      <c r="F64" s="75">
        <v>113</v>
      </c>
      <c r="G64" s="76" t="s">
        <v>84</v>
      </c>
      <c r="H64" s="77">
        <v>0</v>
      </c>
      <c r="I64" s="106"/>
      <c r="J64" s="106"/>
      <c r="K64" s="106"/>
      <c r="L64" s="106"/>
      <c r="M64" s="107"/>
      <c r="N64" s="82">
        <f t="shared" si="0"/>
        <v>106</v>
      </c>
      <c r="O64" s="100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4">
        <v>106000</v>
      </c>
    </row>
    <row r="65" spans="1:26" ht="20.65" customHeight="1">
      <c r="A65" s="13"/>
      <c r="B65" s="52"/>
      <c r="C65" s="54"/>
      <c r="D65" s="55"/>
      <c r="E65" s="56" t="s">
        <v>24</v>
      </c>
      <c r="F65" s="75">
        <v>113</v>
      </c>
      <c r="G65" s="76" t="s">
        <v>84</v>
      </c>
      <c r="H65" s="77" t="s">
        <v>22</v>
      </c>
      <c r="I65" s="106"/>
      <c r="J65" s="106"/>
      <c r="K65" s="106"/>
      <c r="L65" s="106"/>
      <c r="M65" s="107"/>
      <c r="N65" s="82">
        <f t="shared" si="0"/>
        <v>106</v>
      </c>
      <c r="O65" s="100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4">
        <v>106000</v>
      </c>
    </row>
    <row r="66" spans="1:26" ht="61.15" customHeight="1">
      <c r="A66" s="13"/>
      <c r="B66" s="52"/>
      <c r="C66" s="53"/>
      <c r="D66" s="96" t="s">
        <v>83</v>
      </c>
      <c r="E66" s="97"/>
      <c r="F66" s="75">
        <v>113</v>
      </c>
      <c r="G66" s="76" t="s">
        <v>82</v>
      </c>
      <c r="H66" s="77">
        <v>0</v>
      </c>
      <c r="I66" s="106"/>
      <c r="J66" s="106"/>
      <c r="K66" s="106"/>
      <c r="L66" s="106"/>
      <c r="M66" s="107"/>
      <c r="N66" s="82">
        <f t="shared" si="0"/>
        <v>0</v>
      </c>
      <c r="O66" s="100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4">
        <v>0</v>
      </c>
    </row>
    <row r="67" spans="1:26" ht="20.65" customHeight="1">
      <c r="A67" s="13"/>
      <c r="B67" s="52"/>
      <c r="C67" s="54"/>
      <c r="D67" s="55"/>
      <c r="E67" s="56" t="s">
        <v>24</v>
      </c>
      <c r="F67" s="75">
        <v>113</v>
      </c>
      <c r="G67" s="76" t="s">
        <v>82</v>
      </c>
      <c r="H67" s="77" t="s">
        <v>22</v>
      </c>
      <c r="I67" s="106"/>
      <c r="J67" s="106"/>
      <c r="K67" s="106"/>
      <c r="L67" s="106"/>
      <c r="M67" s="107"/>
      <c r="N67" s="82">
        <f t="shared" si="0"/>
        <v>0</v>
      </c>
      <c r="O67" s="100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4">
        <v>0</v>
      </c>
    </row>
    <row r="68" spans="1:26" ht="51" customHeight="1">
      <c r="A68" s="13"/>
      <c r="B68" s="52"/>
      <c r="C68" s="53"/>
      <c r="D68" s="96" t="s">
        <v>283</v>
      </c>
      <c r="E68" s="97"/>
      <c r="F68" s="75">
        <v>113</v>
      </c>
      <c r="G68" s="76" t="s">
        <v>282</v>
      </c>
      <c r="H68" s="77">
        <v>0</v>
      </c>
      <c r="I68" s="106"/>
      <c r="J68" s="106"/>
      <c r="K68" s="106"/>
      <c r="L68" s="106"/>
      <c r="M68" s="107"/>
      <c r="N68" s="82">
        <f t="shared" si="0"/>
        <v>710.5</v>
      </c>
      <c r="O68" s="100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4">
        <v>710500</v>
      </c>
    </row>
    <row r="69" spans="1:26" ht="13.15" customHeight="1">
      <c r="A69" s="13"/>
      <c r="B69" s="52"/>
      <c r="C69" s="54"/>
      <c r="D69" s="55"/>
      <c r="E69" s="56" t="s">
        <v>33</v>
      </c>
      <c r="F69" s="75">
        <v>113</v>
      </c>
      <c r="G69" s="76" t="s">
        <v>282</v>
      </c>
      <c r="H69" s="77" t="s">
        <v>74</v>
      </c>
      <c r="I69" s="106"/>
      <c r="J69" s="106"/>
      <c r="K69" s="106"/>
      <c r="L69" s="106"/>
      <c r="M69" s="107"/>
      <c r="N69" s="82">
        <f t="shared" si="0"/>
        <v>710.5</v>
      </c>
      <c r="O69" s="100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4">
        <v>710500</v>
      </c>
    </row>
    <row r="70" spans="1:26" ht="40.9" customHeight="1">
      <c r="A70" s="13"/>
      <c r="B70" s="52"/>
      <c r="C70" s="53"/>
      <c r="D70" s="96" t="s">
        <v>281</v>
      </c>
      <c r="E70" s="97"/>
      <c r="F70" s="75">
        <v>113</v>
      </c>
      <c r="G70" s="76" t="s">
        <v>280</v>
      </c>
      <c r="H70" s="77">
        <v>0</v>
      </c>
      <c r="I70" s="106"/>
      <c r="J70" s="106"/>
      <c r="K70" s="106"/>
      <c r="L70" s="106"/>
      <c r="M70" s="107"/>
      <c r="N70" s="82">
        <f t="shared" si="0"/>
        <v>195.5</v>
      </c>
      <c r="O70" s="100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4">
        <v>195500</v>
      </c>
    </row>
    <row r="71" spans="1:26" ht="30.4" customHeight="1">
      <c r="A71" s="13"/>
      <c r="B71" s="52"/>
      <c r="C71" s="54"/>
      <c r="D71" s="55"/>
      <c r="E71" s="56" t="s">
        <v>72</v>
      </c>
      <c r="F71" s="75">
        <v>113</v>
      </c>
      <c r="G71" s="76" t="s">
        <v>280</v>
      </c>
      <c r="H71" s="77" t="s">
        <v>71</v>
      </c>
      <c r="I71" s="106"/>
      <c r="J71" s="106"/>
      <c r="K71" s="106"/>
      <c r="L71" s="106"/>
      <c r="M71" s="107"/>
      <c r="N71" s="82">
        <f t="shared" si="0"/>
        <v>12</v>
      </c>
      <c r="O71" s="100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4">
        <v>12000</v>
      </c>
    </row>
    <row r="72" spans="1:26" ht="20.65" customHeight="1">
      <c r="A72" s="13"/>
      <c r="B72" s="52"/>
      <c r="C72" s="54"/>
      <c r="D72" s="55"/>
      <c r="E72" s="56" t="s">
        <v>24</v>
      </c>
      <c r="F72" s="75">
        <v>113</v>
      </c>
      <c r="G72" s="76" t="s">
        <v>280</v>
      </c>
      <c r="H72" s="77" t="s">
        <v>22</v>
      </c>
      <c r="I72" s="106"/>
      <c r="J72" s="106"/>
      <c r="K72" s="106"/>
      <c r="L72" s="106"/>
      <c r="M72" s="107"/>
      <c r="N72" s="82">
        <f t="shared" si="0"/>
        <v>183.5</v>
      </c>
      <c r="O72" s="100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4">
        <v>183500</v>
      </c>
    </row>
    <row r="73" spans="1:26" ht="61.15" customHeight="1">
      <c r="A73" s="13"/>
      <c r="B73" s="52"/>
      <c r="C73" s="53"/>
      <c r="D73" s="96" t="s">
        <v>279</v>
      </c>
      <c r="E73" s="97"/>
      <c r="F73" s="75">
        <v>113</v>
      </c>
      <c r="G73" s="76" t="s">
        <v>278</v>
      </c>
      <c r="H73" s="77">
        <v>0</v>
      </c>
      <c r="I73" s="106"/>
      <c r="J73" s="106"/>
      <c r="K73" s="106"/>
      <c r="L73" s="106"/>
      <c r="M73" s="107"/>
      <c r="N73" s="82">
        <f t="shared" si="0"/>
        <v>361.3</v>
      </c>
      <c r="O73" s="100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4">
        <v>361300</v>
      </c>
    </row>
    <row r="74" spans="1:26" ht="13.15" customHeight="1">
      <c r="A74" s="13"/>
      <c r="B74" s="52"/>
      <c r="C74" s="54"/>
      <c r="D74" s="55"/>
      <c r="E74" s="56" t="s">
        <v>33</v>
      </c>
      <c r="F74" s="75">
        <v>113</v>
      </c>
      <c r="G74" s="76" t="s">
        <v>278</v>
      </c>
      <c r="H74" s="77" t="s">
        <v>74</v>
      </c>
      <c r="I74" s="106"/>
      <c r="J74" s="106"/>
      <c r="K74" s="106"/>
      <c r="L74" s="106"/>
      <c r="M74" s="107"/>
      <c r="N74" s="82">
        <f t="shared" si="0"/>
        <v>299.5</v>
      </c>
      <c r="O74" s="100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4">
        <v>299500</v>
      </c>
    </row>
    <row r="75" spans="1:26" ht="30.4" customHeight="1">
      <c r="A75" s="13"/>
      <c r="B75" s="52"/>
      <c r="C75" s="54"/>
      <c r="D75" s="55"/>
      <c r="E75" s="56" t="s">
        <v>72</v>
      </c>
      <c r="F75" s="75">
        <v>113</v>
      </c>
      <c r="G75" s="76" t="s">
        <v>278</v>
      </c>
      <c r="H75" s="77" t="s">
        <v>71</v>
      </c>
      <c r="I75" s="106"/>
      <c r="J75" s="106"/>
      <c r="K75" s="106"/>
      <c r="L75" s="106"/>
      <c r="M75" s="107"/>
      <c r="N75" s="82">
        <f t="shared" si="0"/>
        <v>15.9</v>
      </c>
      <c r="O75" s="100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4">
        <v>15900</v>
      </c>
    </row>
    <row r="76" spans="1:26" ht="20.65" customHeight="1">
      <c r="A76" s="13"/>
      <c r="B76" s="52"/>
      <c r="C76" s="54"/>
      <c r="D76" s="55"/>
      <c r="E76" s="56" t="s">
        <v>24</v>
      </c>
      <c r="F76" s="75">
        <v>113</v>
      </c>
      <c r="G76" s="76" t="s">
        <v>278</v>
      </c>
      <c r="H76" s="77" t="s">
        <v>22</v>
      </c>
      <c r="I76" s="106"/>
      <c r="J76" s="106"/>
      <c r="K76" s="106"/>
      <c r="L76" s="106"/>
      <c r="M76" s="107"/>
      <c r="N76" s="82">
        <f t="shared" si="0"/>
        <v>45.9</v>
      </c>
      <c r="O76" s="100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4">
        <v>45900</v>
      </c>
    </row>
    <row r="77" spans="1:26" ht="81.400000000000006" customHeight="1">
      <c r="A77" s="13"/>
      <c r="B77" s="52"/>
      <c r="C77" s="53"/>
      <c r="D77" s="96" t="s">
        <v>277</v>
      </c>
      <c r="E77" s="97"/>
      <c r="F77" s="75">
        <v>113</v>
      </c>
      <c r="G77" s="76" t="s">
        <v>275</v>
      </c>
      <c r="H77" s="77">
        <v>0</v>
      </c>
      <c r="I77" s="106"/>
      <c r="J77" s="106"/>
      <c r="K77" s="106"/>
      <c r="L77" s="106"/>
      <c r="M77" s="107"/>
      <c r="N77" s="82">
        <f t="shared" si="0"/>
        <v>976.9</v>
      </c>
      <c r="O77" s="100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4">
        <v>976900</v>
      </c>
    </row>
    <row r="78" spans="1:26" ht="13.15" customHeight="1">
      <c r="A78" s="13"/>
      <c r="B78" s="52"/>
      <c r="C78" s="54"/>
      <c r="D78" s="55"/>
      <c r="E78" s="56" t="s">
        <v>33</v>
      </c>
      <c r="F78" s="75">
        <v>113</v>
      </c>
      <c r="G78" s="76" t="s">
        <v>275</v>
      </c>
      <c r="H78" s="77" t="s">
        <v>74</v>
      </c>
      <c r="I78" s="106"/>
      <c r="J78" s="106"/>
      <c r="K78" s="106"/>
      <c r="L78" s="106"/>
      <c r="M78" s="107"/>
      <c r="N78" s="82">
        <f t="shared" si="0"/>
        <v>718</v>
      </c>
      <c r="O78" s="100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4">
        <v>718000</v>
      </c>
    </row>
    <row r="79" spans="1:26" ht="20.65" customHeight="1">
      <c r="A79" s="13"/>
      <c r="B79" s="52"/>
      <c r="C79" s="54"/>
      <c r="D79" s="55"/>
      <c r="E79" s="56" t="s">
        <v>31</v>
      </c>
      <c r="F79" s="75">
        <v>113</v>
      </c>
      <c r="G79" s="76" t="s">
        <v>275</v>
      </c>
      <c r="H79" s="77" t="s">
        <v>276</v>
      </c>
      <c r="I79" s="106"/>
      <c r="J79" s="106"/>
      <c r="K79" s="106"/>
      <c r="L79" s="106"/>
      <c r="M79" s="107"/>
      <c r="N79" s="82">
        <f t="shared" si="0"/>
        <v>7</v>
      </c>
      <c r="O79" s="100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4">
        <v>7000</v>
      </c>
    </row>
    <row r="80" spans="1:26" ht="30.4" customHeight="1">
      <c r="A80" s="13"/>
      <c r="B80" s="52"/>
      <c r="C80" s="54"/>
      <c r="D80" s="55"/>
      <c r="E80" s="56" t="s">
        <v>72</v>
      </c>
      <c r="F80" s="75">
        <v>113</v>
      </c>
      <c r="G80" s="76" t="s">
        <v>275</v>
      </c>
      <c r="H80" s="77" t="s">
        <v>71</v>
      </c>
      <c r="I80" s="106"/>
      <c r="J80" s="106"/>
      <c r="K80" s="106"/>
      <c r="L80" s="106"/>
      <c r="M80" s="107"/>
      <c r="N80" s="82">
        <f t="shared" si="0"/>
        <v>120</v>
      </c>
      <c r="O80" s="100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4">
        <v>120000</v>
      </c>
    </row>
    <row r="81" spans="1:26" ht="20.65" customHeight="1">
      <c r="A81" s="13"/>
      <c r="B81" s="52"/>
      <c r="C81" s="54"/>
      <c r="D81" s="55"/>
      <c r="E81" s="56" t="s">
        <v>24</v>
      </c>
      <c r="F81" s="75">
        <v>113</v>
      </c>
      <c r="G81" s="76" t="s">
        <v>275</v>
      </c>
      <c r="H81" s="77" t="s">
        <v>22</v>
      </c>
      <c r="I81" s="106"/>
      <c r="J81" s="106"/>
      <c r="K81" s="106"/>
      <c r="L81" s="106"/>
      <c r="M81" s="107"/>
      <c r="N81" s="82">
        <f t="shared" si="0"/>
        <v>131.9</v>
      </c>
      <c r="O81" s="100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4">
        <v>131900</v>
      </c>
    </row>
    <row r="82" spans="1:26" ht="81.400000000000006" customHeight="1">
      <c r="A82" s="13"/>
      <c r="B82" s="52"/>
      <c r="C82" s="53"/>
      <c r="D82" s="96" t="s">
        <v>274</v>
      </c>
      <c r="E82" s="97"/>
      <c r="F82" s="75">
        <v>113</v>
      </c>
      <c r="G82" s="76" t="s">
        <v>273</v>
      </c>
      <c r="H82" s="77">
        <v>0</v>
      </c>
      <c r="I82" s="106"/>
      <c r="J82" s="106"/>
      <c r="K82" s="106"/>
      <c r="L82" s="106"/>
      <c r="M82" s="107"/>
      <c r="N82" s="82">
        <f t="shared" si="0"/>
        <v>50.8</v>
      </c>
      <c r="O82" s="100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4">
        <v>50800</v>
      </c>
    </row>
    <row r="83" spans="1:26" ht="13.15" customHeight="1">
      <c r="A83" s="13"/>
      <c r="B83" s="52"/>
      <c r="C83" s="54"/>
      <c r="D83" s="55"/>
      <c r="E83" s="56" t="s">
        <v>33</v>
      </c>
      <c r="F83" s="75">
        <v>113</v>
      </c>
      <c r="G83" s="76" t="s">
        <v>273</v>
      </c>
      <c r="H83" s="77" t="s">
        <v>74</v>
      </c>
      <c r="I83" s="106"/>
      <c r="J83" s="106"/>
      <c r="K83" s="106"/>
      <c r="L83" s="106"/>
      <c r="M83" s="107"/>
      <c r="N83" s="82">
        <f t="shared" si="0"/>
        <v>50.8</v>
      </c>
      <c r="O83" s="100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4">
        <v>50800</v>
      </c>
    </row>
    <row r="84" spans="1:26" ht="112.15" customHeight="1">
      <c r="A84" s="13"/>
      <c r="B84" s="52"/>
      <c r="C84" s="53"/>
      <c r="D84" s="96" t="s">
        <v>272</v>
      </c>
      <c r="E84" s="97"/>
      <c r="F84" s="75">
        <v>113</v>
      </c>
      <c r="G84" s="76" t="s">
        <v>271</v>
      </c>
      <c r="H84" s="77">
        <v>0</v>
      </c>
      <c r="I84" s="106"/>
      <c r="J84" s="106"/>
      <c r="K84" s="106"/>
      <c r="L84" s="106"/>
      <c r="M84" s="107"/>
      <c r="N84" s="82">
        <f t="shared" si="0"/>
        <v>46.2</v>
      </c>
      <c r="O84" s="100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4">
        <v>46200</v>
      </c>
    </row>
    <row r="85" spans="1:26" ht="20.65" customHeight="1">
      <c r="A85" s="13"/>
      <c r="B85" s="52"/>
      <c r="C85" s="54"/>
      <c r="D85" s="55"/>
      <c r="E85" s="56" t="s">
        <v>24</v>
      </c>
      <c r="F85" s="75">
        <v>113</v>
      </c>
      <c r="G85" s="76" t="s">
        <v>271</v>
      </c>
      <c r="H85" s="77" t="s">
        <v>22</v>
      </c>
      <c r="I85" s="106"/>
      <c r="J85" s="106"/>
      <c r="K85" s="106"/>
      <c r="L85" s="106"/>
      <c r="M85" s="107"/>
      <c r="N85" s="82">
        <f t="shared" ref="N85:N148" si="1">+Z85/1000</f>
        <v>46.2</v>
      </c>
      <c r="O85" s="100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4">
        <v>46200</v>
      </c>
    </row>
    <row r="86" spans="1:26" ht="30.4" customHeight="1">
      <c r="A86" s="13"/>
      <c r="B86" s="52"/>
      <c r="C86" s="53"/>
      <c r="D86" s="96" t="s">
        <v>270</v>
      </c>
      <c r="E86" s="97"/>
      <c r="F86" s="75">
        <v>113</v>
      </c>
      <c r="G86" s="76" t="s">
        <v>269</v>
      </c>
      <c r="H86" s="77">
        <v>0</v>
      </c>
      <c r="I86" s="106"/>
      <c r="J86" s="106"/>
      <c r="K86" s="106"/>
      <c r="L86" s="106"/>
      <c r="M86" s="107"/>
      <c r="N86" s="82">
        <f t="shared" si="1"/>
        <v>300</v>
      </c>
      <c r="O86" s="100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4">
        <v>300000</v>
      </c>
    </row>
    <row r="87" spans="1:26" ht="20.65" customHeight="1">
      <c r="A87" s="13"/>
      <c r="B87" s="52"/>
      <c r="C87" s="54"/>
      <c r="D87" s="55"/>
      <c r="E87" s="56" t="s">
        <v>24</v>
      </c>
      <c r="F87" s="75">
        <v>113</v>
      </c>
      <c r="G87" s="76" t="s">
        <v>269</v>
      </c>
      <c r="H87" s="77" t="s">
        <v>22</v>
      </c>
      <c r="I87" s="106"/>
      <c r="J87" s="106"/>
      <c r="K87" s="106"/>
      <c r="L87" s="106"/>
      <c r="M87" s="107"/>
      <c r="N87" s="82">
        <f t="shared" si="1"/>
        <v>300</v>
      </c>
      <c r="O87" s="100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4">
        <v>300000</v>
      </c>
    </row>
    <row r="88" spans="1:26" ht="40.9" customHeight="1">
      <c r="A88" s="13"/>
      <c r="B88" s="52"/>
      <c r="C88" s="53"/>
      <c r="D88" s="96" t="s">
        <v>235</v>
      </c>
      <c r="E88" s="97"/>
      <c r="F88" s="75">
        <v>113</v>
      </c>
      <c r="G88" s="76" t="s">
        <v>234</v>
      </c>
      <c r="H88" s="77">
        <v>0</v>
      </c>
      <c r="I88" s="106"/>
      <c r="J88" s="106"/>
      <c r="K88" s="106"/>
      <c r="L88" s="106"/>
      <c r="M88" s="107"/>
      <c r="N88" s="82">
        <f t="shared" si="1"/>
        <v>2350</v>
      </c>
      <c r="O88" s="100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4">
        <v>2350000</v>
      </c>
    </row>
    <row r="89" spans="1:26" ht="20.65" customHeight="1">
      <c r="A89" s="13"/>
      <c r="B89" s="52"/>
      <c r="C89" s="54"/>
      <c r="D89" s="55"/>
      <c r="E89" s="56" t="s">
        <v>24</v>
      </c>
      <c r="F89" s="75">
        <v>113</v>
      </c>
      <c r="G89" s="76" t="s">
        <v>234</v>
      </c>
      <c r="H89" s="77" t="s">
        <v>22</v>
      </c>
      <c r="I89" s="106"/>
      <c r="J89" s="106"/>
      <c r="K89" s="106"/>
      <c r="L89" s="106"/>
      <c r="M89" s="107"/>
      <c r="N89" s="82">
        <f t="shared" si="1"/>
        <v>2350</v>
      </c>
      <c r="O89" s="100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4">
        <v>2350000</v>
      </c>
    </row>
    <row r="90" spans="1:26" ht="40.9" customHeight="1">
      <c r="A90" s="13"/>
      <c r="B90" s="52"/>
      <c r="C90" s="53"/>
      <c r="D90" s="96" t="s">
        <v>268</v>
      </c>
      <c r="E90" s="97"/>
      <c r="F90" s="75">
        <v>113</v>
      </c>
      <c r="G90" s="76" t="s">
        <v>267</v>
      </c>
      <c r="H90" s="77">
        <v>0</v>
      </c>
      <c r="I90" s="106"/>
      <c r="J90" s="106"/>
      <c r="K90" s="106"/>
      <c r="L90" s="106"/>
      <c r="M90" s="107"/>
      <c r="N90" s="82">
        <f t="shared" si="1"/>
        <v>5500</v>
      </c>
      <c r="O90" s="100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4">
        <v>5500000</v>
      </c>
    </row>
    <row r="91" spans="1:26" ht="13.15" customHeight="1">
      <c r="A91" s="13"/>
      <c r="B91" s="52"/>
      <c r="C91" s="54"/>
      <c r="D91" s="55"/>
      <c r="E91" s="56" t="s">
        <v>33</v>
      </c>
      <c r="F91" s="75">
        <v>113</v>
      </c>
      <c r="G91" s="76" t="s">
        <v>267</v>
      </c>
      <c r="H91" s="77" t="s">
        <v>32</v>
      </c>
      <c r="I91" s="106"/>
      <c r="J91" s="106"/>
      <c r="K91" s="106"/>
      <c r="L91" s="106"/>
      <c r="M91" s="107"/>
      <c r="N91" s="82">
        <f t="shared" si="1"/>
        <v>2647</v>
      </c>
      <c r="O91" s="100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4">
        <v>2647000</v>
      </c>
    </row>
    <row r="92" spans="1:26" ht="30.4" customHeight="1">
      <c r="A92" s="13"/>
      <c r="B92" s="52"/>
      <c r="C92" s="54"/>
      <c r="D92" s="55"/>
      <c r="E92" s="56" t="s">
        <v>72</v>
      </c>
      <c r="F92" s="75">
        <v>113</v>
      </c>
      <c r="G92" s="76" t="s">
        <v>267</v>
      </c>
      <c r="H92" s="77" t="s">
        <v>71</v>
      </c>
      <c r="I92" s="106"/>
      <c r="J92" s="106"/>
      <c r="K92" s="106"/>
      <c r="L92" s="106"/>
      <c r="M92" s="107"/>
      <c r="N92" s="82">
        <f t="shared" si="1"/>
        <v>60</v>
      </c>
      <c r="O92" s="100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4">
        <v>60000</v>
      </c>
    </row>
    <row r="93" spans="1:26" ht="20.65" customHeight="1">
      <c r="A93" s="13"/>
      <c r="B93" s="52"/>
      <c r="C93" s="54"/>
      <c r="D93" s="55"/>
      <c r="E93" s="56" t="s">
        <v>24</v>
      </c>
      <c r="F93" s="75">
        <v>113</v>
      </c>
      <c r="G93" s="76" t="s">
        <v>267</v>
      </c>
      <c r="H93" s="77" t="s">
        <v>22</v>
      </c>
      <c r="I93" s="106"/>
      <c r="J93" s="106"/>
      <c r="K93" s="106"/>
      <c r="L93" s="106"/>
      <c r="M93" s="107"/>
      <c r="N93" s="82">
        <f t="shared" si="1"/>
        <v>2779.5</v>
      </c>
      <c r="O93" s="100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4">
        <v>2779500</v>
      </c>
    </row>
    <row r="94" spans="1:26" ht="20.65" customHeight="1">
      <c r="A94" s="13"/>
      <c r="B94" s="52"/>
      <c r="C94" s="54"/>
      <c r="D94" s="55"/>
      <c r="E94" s="56" t="s">
        <v>96</v>
      </c>
      <c r="F94" s="75">
        <v>113</v>
      </c>
      <c r="G94" s="76" t="s">
        <v>267</v>
      </c>
      <c r="H94" s="77" t="s">
        <v>94</v>
      </c>
      <c r="I94" s="106"/>
      <c r="J94" s="106"/>
      <c r="K94" s="106"/>
      <c r="L94" s="106"/>
      <c r="M94" s="107"/>
      <c r="N94" s="82">
        <f t="shared" si="1"/>
        <v>8</v>
      </c>
      <c r="O94" s="100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4">
        <v>8000</v>
      </c>
    </row>
    <row r="95" spans="1:26" ht="20.65" customHeight="1">
      <c r="A95" s="13"/>
      <c r="B95" s="52"/>
      <c r="C95" s="54"/>
      <c r="D95" s="55"/>
      <c r="E95" s="56" t="s">
        <v>122</v>
      </c>
      <c r="F95" s="75">
        <v>113</v>
      </c>
      <c r="G95" s="76" t="s">
        <v>267</v>
      </c>
      <c r="H95" s="77" t="s">
        <v>120</v>
      </c>
      <c r="I95" s="106"/>
      <c r="J95" s="106"/>
      <c r="K95" s="106"/>
      <c r="L95" s="106"/>
      <c r="M95" s="107"/>
      <c r="N95" s="82">
        <f t="shared" si="1"/>
        <v>5.5</v>
      </c>
      <c r="O95" s="100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4">
        <v>5500</v>
      </c>
    </row>
    <row r="96" spans="1:26" ht="13.15" customHeight="1">
      <c r="A96" s="13"/>
      <c r="B96" s="108" t="s">
        <v>266</v>
      </c>
      <c r="C96" s="108"/>
      <c r="D96" s="108"/>
      <c r="E96" s="109"/>
      <c r="F96" s="78">
        <v>200</v>
      </c>
      <c r="G96" s="79">
        <v>0</v>
      </c>
      <c r="H96" s="80">
        <v>0</v>
      </c>
      <c r="I96" s="116"/>
      <c r="J96" s="116"/>
      <c r="K96" s="116"/>
      <c r="L96" s="116"/>
      <c r="M96" s="117"/>
      <c r="N96" s="83">
        <f t="shared" si="1"/>
        <v>777.5</v>
      </c>
      <c r="O96" s="112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5">
        <v>777500</v>
      </c>
    </row>
    <row r="97" spans="1:26" ht="20.65" customHeight="1">
      <c r="A97" s="13"/>
      <c r="B97" s="48"/>
      <c r="C97" s="114" t="s">
        <v>265</v>
      </c>
      <c r="D97" s="114"/>
      <c r="E97" s="115"/>
      <c r="F97" s="75">
        <v>203</v>
      </c>
      <c r="G97" s="76">
        <v>0</v>
      </c>
      <c r="H97" s="77">
        <v>0</v>
      </c>
      <c r="I97" s="106"/>
      <c r="J97" s="106"/>
      <c r="K97" s="106"/>
      <c r="L97" s="106"/>
      <c r="M97" s="107"/>
      <c r="N97" s="82">
        <f t="shared" si="1"/>
        <v>777.5</v>
      </c>
      <c r="O97" s="100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4">
        <v>777500</v>
      </c>
    </row>
    <row r="98" spans="1:26" ht="51" customHeight="1">
      <c r="A98" s="13"/>
      <c r="B98" s="52"/>
      <c r="C98" s="53"/>
      <c r="D98" s="96" t="s">
        <v>264</v>
      </c>
      <c r="E98" s="97"/>
      <c r="F98" s="75">
        <v>203</v>
      </c>
      <c r="G98" s="76" t="s">
        <v>263</v>
      </c>
      <c r="H98" s="77">
        <v>0</v>
      </c>
      <c r="I98" s="106"/>
      <c r="J98" s="106"/>
      <c r="K98" s="106"/>
      <c r="L98" s="106"/>
      <c r="M98" s="107"/>
      <c r="N98" s="82">
        <f t="shared" si="1"/>
        <v>777.5</v>
      </c>
      <c r="O98" s="100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4">
        <v>777500</v>
      </c>
    </row>
    <row r="99" spans="1:26" ht="13.15" customHeight="1">
      <c r="A99" s="13"/>
      <c r="B99" s="52"/>
      <c r="C99" s="54"/>
      <c r="D99" s="55"/>
      <c r="E99" s="56" t="s">
        <v>88</v>
      </c>
      <c r="F99" s="75">
        <v>203</v>
      </c>
      <c r="G99" s="76" t="s">
        <v>263</v>
      </c>
      <c r="H99" s="77" t="s">
        <v>86</v>
      </c>
      <c r="I99" s="106"/>
      <c r="J99" s="106"/>
      <c r="K99" s="106"/>
      <c r="L99" s="106"/>
      <c r="M99" s="107"/>
      <c r="N99" s="82">
        <f t="shared" si="1"/>
        <v>777.5</v>
      </c>
      <c r="O99" s="100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4">
        <v>777500</v>
      </c>
    </row>
    <row r="100" spans="1:26" ht="24" customHeight="1">
      <c r="A100" s="13"/>
      <c r="B100" s="108" t="s">
        <v>262</v>
      </c>
      <c r="C100" s="108"/>
      <c r="D100" s="108"/>
      <c r="E100" s="109"/>
      <c r="F100" s="78">
        <v>300</v>
      </c>
      <c r="G100" s="79">
        <v>0</v>
      </c>
      <c r="H100" s="80">
        <v>0</v>
      </c>
      <c r="I100" s="116"/>
      <c r="J100" s="116"/>
      <c r="K100" s="116"/>
      <c r="L100" s="116"/>
      <c r="M100" s="117"/>
      <c r="N100" s="83">
        <f t="shared" si="1"/>
        <v>3882.4</v>
      </c>
      <c r="O100" s="112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5">
        <v>3882400</v>
      </c>
    </row>
    <row r="101" spans="1:26" ht="13.15" customHeight="1">
      <c r="A101" s="13"/>
      <c r="B101" s="48"/>
      <c r="C101" s="114" t="s">
        <v>261</v>
      </c>
      <c r="D101" s="114"/>
      <c r="E101" s="115"/>
      <c r="F101" s="75">
        <v>304</v>
      </c>
      <c r="G101" s="76">
        <v>0</v>
      </c>
      <c r="H101" s="77">
        <v>0</v>
      </c>
      <c r="I101" s="106"/>
      <c r="J101" s="106"/>
      <c r="K101" s="106"/>
      <c r="L101" s="106"/>
      <c r="M101" s="107"/>
      <c r="N101" s="82">
        <f t="shared" si="1"/>
        <v>1754.4</v>
      </c>
      <c r="O101" s="100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4">
        <v>1754400</v>
      </c>
    </row>
    <row r="102" spans="1:26" ht="61.15" customHeight="1">
      <c r="A102" s="13"/>
      <c r="B102" s="52"/>
      <c r="C102" s="53"/>
      <c r="D102" s="96" t="s">
        <v>260</v>
      </c>
      <c r="E102" s="97"/>
      <c r="F102" s="75">
        <v>304</v>
      </c>
      <c r="G102" s="76" t="s">
        <v>259</v>
      </c>
      <c r="H102" s="77">
        <v>0</v>
      </c>
      <c r="I102" s="106"/>
      <c r="J102" s="106"/>
      <c r="K102" s="106"/>
      <c r="L102" s="106"/>
      <c r="M102" s="107"/>
      <c r="N102" s="82">
        <f t="shared" si="1"/>
        <v>1754.4</v>
      </c>
      <c r="O102" s="100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4">
        <v>1754400</v>
      </c>
    </row>
    <row r="103" spans="1:26" ht="13.15" customHeight="1">
      <c r="A103" s="13"/>
      <c r="B103" s="52"/>
      <c r="C103" s="54"/>
      <c r="D103" s="55"/>
      <c r="E103" s="56" t="s">
        <v>33</v>
      </c>
      <c r="F103" s="75">
        <v>304</v>
      </c>
      <c r="G103" s="76" t="s">
        <v>259</v>
      </c>
      <c r="H103" s="77" t="s">
        <v>74</v>
      </c>
      <c r="I103" s="106"/>
      <c r="J103" s="106"/>
      <c r="K103" s="106"/>
      <c r="L103" s="106"/>
      <c r="M103" s="107"/>
      <c r="N103" s="82">
        <f t="shared" si="1"/>
        <v>1614.06</v>
      </c>
      <c r="O103" s="100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4">
        <v>1614060</v>
      </c>
    </row>
    <row r="104" spans="1:26" ht="30.4" customHeight="1">
      <c r="A104" s="13"/>
      <c r="B104" s="52"/>
      <c r="C104" s="54"/>
      <c r="D104" s="55"/>
      <c r="E104" s="56" t="s">
        <v>72</v>
      </c>
      <c r="F104" s="75">
        <v>304</v>
      </c>
      <c r="G104" s="76" t="s">
        <v>259</v>
      </c>
      <c r="H104" s="77" t="s">
        <v>71</v>
      </c>
      <c r="I104" s="106"/>
      <c r="J104" s="106"/>
      <c r="K104" s="106"/>
      <c r="L104" s="106"/>
      <c r="M104" s="107"/>
      <c r="N104" s="82">
        <f t="shared" si="1"/>
        <v>16.5</v>
      </c>
      <c r="O104" s="100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4">
        <v>16500</v>
      </c>
    </row>
    <row r="105" spans="1:26" ht="20.65" customHeight="1">
      <c r="A105" s="13"/>
      <c r="B105" s="52"/>
      <c r="C105" s="54"/>
      <c r="D105" s="55"/>
      <c r="E105" s="56" t="s">
        <v>24</v>
      </c>
      <c r="F105" s="75">
        <v>304</v>
      </c>
      <c r="G105" s="76" t="s">
        <v>259</v>
      </c>
      <c r="H105" s="77" t="s">
        <v>22</v>
      </c>
      <c r="I105" s="106"/>
      <c r="J105" s="106"/>
      <c r="K105" s="106"/>
      <c r="L105" s="106"/>
      <c r="M105" s="107"/>
      <c r="N105" s="82">
        <f t="shared" si="1"/>
        <v>123.84</v>
      </c>
      <c r="O105" s="100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4">
        <v>123840</v>
      </c>
    </row>
    <row r="106" spans="1:26" ht="40.9" customHeight="1">
      <c r="A106" s="13"/>
      <c r="B106" s="48"/>
      <c r="C106" s="114" t="s">
        <v>258</v>
      </c>
      <c r="D106" s="114"/>
      <c r="E106" s="115"/>
      <c r="F106" s="75">
        <v>309</v>
      </c>
      <c r="G106" s="76">
        <v>0</v>
      </c>
      <c r="H106" s="77">
        <v>0</v>
      </c>
      <c r="I106" s="106"/>
      <c r="J106" s="106"/>
      <c r="K106" s="106"/>
      <c r="L106" s="106"/>
      <c r="M106" s="107"/>
      <c r="N106" s="82">
        <f t="shared" si="1"/>
        <v>2063</v>
      </c>
      <c r="O106" s="100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4">
        <v>2063000</v>
      </c>
    </row>
    <row r="107" spans="1:26" ht="61.15" customHeight="1">
      <c r="A107" s="13"/>
      <c r="B107" s="52"/>
      <c r="C107" s="53"/>
      <c r="D107" s="96" t="s">
        <v>257</v>
      </c>
      <c r="E107" s="97"/>
      <c r="F107" s="75">
        <v>309</v>
      </c>
      <c r="G107" s="76" t="s">
        <v>256</v>
      </c>
      <c r="H107" s="77">
        <v>0</v>
      </c>
      <c r="I107" s="106"/>
      <c r="J107" s="106"/>
      <c r="K107" s="106"/>
      <c r="L107" s="106"/>
      <c r="M107" s="107"/>
      <c r="N107" s="82">
        <f t="shared" si="1"/>
        <v>2048</v>
      </c>
      <c r="O107" s="100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4">
        <v>2048000</v>
      </c>
    </row>
    <row r="108" spans="1:26" ht="13.15" customHeight="1">
      <c r="A108" s="13"/>
      <c r="B108" s="52"/>
      <c r="C108" s="54"/>
      <c r="D108" s="55"/>
      <c r="E108" s="56" t="s">
        <v>33</v>
      </c>
      <c r="F108" s="75">
        <v>309</v>
      </c>
      <c r="G108" s="76" t="s">
        <v>256</v>
      </c>
      <c r="H108" s="77" t="s">
        <v>32</v>
      </c>
      <c r="I108" s="106"/>
      <c r="J108" s="106"/>
      <c r="K108" s="106"/>
      <c r="L108" s="106"/>
      <c r="M108" s="107"/>
      <c r="N108" s="82">
        <f t="shared" si="1"/>
        <v>1738.1</v>
      </c>
      <c r="O108" s="10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4">
        <v>1738100</v>
      </c>
    </row>
    <row r="109" spans="1:26" ht="30.4" customHeight="1">
      <c r="A109" s="13"/>
      <c r="B109" s="52"/>
      <c r="C109" s="54"/>
      <c r="D109" s="55"/>
      <c r="E109" s="56" t="s">
        <v>72</v>
      </c>
      <c r="F109" s="75">
        <v>309</v>
      </c>
      <c r="G109" s="76" t="s">
        <v>256</v>
      </c>
      <c r="H109" s="77" t="s">
        <v>71</v>
      </c>
      <c r="I109" s="106"/>
      <c r="J109" s="106"/>
      <c r="K109" s="106"/>
      <c r="L109" s="106"/>
      <c r="M109" s="107"/>
      <c r="N109" s="82">
        <f t="shared" si="1"/>
        <v>79.599999999999994</v>
      </c>
      <c r="O109" s="100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4">
        <v>79600</v>
      </c>
    </row>
    <row r="110" spans="1:26" ht="20.65" customHeight="1">
      <c r="A110" s="13"/>
      <c r="B110" s="52"/>
      <c r="C110" s="54"/>
      <c r="D110" s="55"/>
      <c r="E110" s="56" t="s">
        <v>24</v>
      </c>
      <c r="F110" s="75">
        <v>309</v>
      </c>
      <c r="G110" s="76" t="s">
        <v>256</v>
      </c>
      <c r="H110" s="77" t="s">
        <v>22</v>
      </c>
      <c r="I110" s="106"/>
      <c r="J110" s="106"/>
      <c r="K110" s="106"/>
      <c r="L110" s="106"/>
      <c r="M110" s="107"/>
      <c r="N110" s="82">
        <f t="shared" si="1"/>
        <v>228.3</v>
      </c>
      <c r="O110" s="100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4">
        <v>228300</v>
      </c>
    </row>
    <row r="111" spans="1:26" ht="20.65" customHeight="1">
      <c r="A111" s="13"/>
      <c r="B111" s="52"/>
      <c r="C111" s="54"/>
      <c r="D111" s="55"/>
      <c r="E111" s="56" t="s">
        <v>122</v>
      </c>
      <c r="F111" s="75">
        <v>309</v>
      </c>
      <c r="G111" s="76" t="s">
        <v>256</v>
      </c>
      <c r="H111" s="77" t="s">
        <v>120</v>
      </c>
      <c r="I111" s="106"/>
      <c r="J111" s="106"/>
      <c r="K111" s="106"/>
      <c r="L111" s="106"/>
      <c r="M111" s="107"/>
      <c r="N111" s="82">
        <f t="shared" si="1"/>
        <v>2</v>
      </c>
      <c r="O111" s="100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4">
        <v>2000</v>
      </c>
    </row>
    <row r="112" spans="1:26" ht="30.4" customHeight="1">
      <c r="A112" s="13"/>
      <c r="B112" s="52"/>
      <c r="C112" s="53"/>
      <c r="D112" s="96" t="s">
        <v>255</v>
      </c>
      <c r="E112" s="97"/>
      <c r="F112" s="75">
        <v>309</v>
      </c>
      <c r="G112" s="76" t="s">
        <v>254</v>
      </c>
      <c r="H112" s="77">
        <v>0</v>
      </c>
      <c r="I112" s="106"/>
      <c r="J112" s="106"/>
      <c r="K112" s="106"/>
      <c r="L112" s="106"/>
      <c r="M112" s="107"/>
      <c r="N112" s="82">
        <f t="shared" si="1"/>
        <v>15</v>
      </c>
      <c r="O112" s="100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4">
        <v>15000</v>
      </c>
    </row>
    <row r="113" spans="1:26" ht="20.65" customHeight="1">
      <c r="A113" s="13"/>
      <c r="B113" s="52"/>
      <c r="C113" s="54"/>
      <c r="D113" s="55"/>
      <c r="E113" s="56" t="s">
        <v>24</v>
      </c>
      <c r="F113" s="75">
        <v>309</v>
      </c>
      <c r="G113" s="76" t="s">
        <v>254</v>
      </c>
      <c r="H113" s="77" t="s">
        <v>22</v>
      </c>
      <c r="I113" s="106"/>
      <c r="J113" s="106"/>
      <c r="K113" s="106"/>
      <c r="L113" s="106"/>
      <c r="M113" s="107"/>
      <c r="N113" s="82">
        <f t="shared" si="1"/>
        <v>15</v>
      </c>
      <c r="O113" s="100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4">
        <v>15000</v>
      </c>
    </row>
    <row r="114" spans="1:26" ht="13.15" customHeight="1">
      <c r="A114" s="13"/>
      <c r="B114" s="48"/>
      <c r="C114" s="114" t="s">
        <v>253</v>
      </c>
      <c r="D114" s="114"/>
      <c r="E114" s="115"/>
      <c r="F114" s="75">
        <v>310</v>
      </c>
      <c r="G114" s="76">
        <v>0</v>
      </c>
      <c r="H114" s="77">
        <v>0</v>
      </c>
      <c r="I114" s="106"/>
      <c r="J114" s="106"/>
      <c r="K114" s="106"/>
      <c r="L114" s="106"/>
      <c r="M114" s="107"/>
      <c r="N114" s="82">
        <f t="shared" si="1"/>
        <v>65</v>
      </c>
      <c r="O114" s="100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4">
        <v>65000</v>
      </c>
    </row>
    <row r="115" spans="1:26" ht="20.65" customHeight="1">
      <c r="A115" s="13"/>
      <c r="B115" s="52"/>
      <c r="C115" s="53"/>
      <c r="D115" s="96" t="s">
        <v>252</v>
      </c>
      <c r="E115" s="97"/>
      <c r="F115" s="75">
        <v>310</v>
      </c>
      <c r="G115" s="76" t="s">
        <v>251</v>
      </c>
      <c r="H115" s="77">
        <v>0</v>
      </c>
      <c r="I115" s="106"/>
      <c r="J115" s="106"/>
      <c r="K115" s="106"/>
      <c r="L115" s="106"/>
      <c r="M115" s="107"/>
      <c r="N115" s="82">
        <f t="shared" si="1"/>
        <v>65</v>
      </c>
      <c r="O115" s="100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4">
        <v>65000</v>
      </c>
    </row>
    <row r="116" spans="1:26" ht="20.65" customHeight="1">
      <c r="A116" s="13"/>
      <c r="B116" s="52"/>
      <c r="C116" s="54"/>
      <c r="D116" s="55"/>
      <c r="E116" s="56" t="s">
        <v>24</v>
      </c>
      <c r="F116" s="75">
        <v>310</v>
      </c>
      <c r="G116" s="76" t="s">
        <v>251</v>
      </c>
      <c r="H116" s="77" t="s">
        <v>22</v>
      </c>
      <c r="I116" s="106"/>
      <c r="J116" s="106"/>
      <c r="K116" s="106"/>
      <c r="L116" s="106"/>
      <c r="M116" s="107"/>
      <c r="N116" s="82">
        <f t="shared" si="1"/>
        <v>65</v>
      </c>
      <c r="O116" s="100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4">
        <v>65000</v>
      </c>
    </row>
    <row r="117" spans="1:26" ht="13.15" customHeight="1">
      <c r="A117" s="13"/>
      <c r="B117" s="108" t="s">
        <v>250</v>
      </c>
      <c r="C117" s="108"/>
      <c r="D117" s="108"/>
      <c r="E117" s="109"/>
      <c r="F117" s="78">
        <v>400</v>
      </c>
      <c r="G117" s="79">
        <v>0</v>
      </c>
      <c r="H117" s="80">
        <v>0</v>
      </c>
      <c r="I117" s="116"/>
      <c r="J117" s="116"/>
      <c r="K117" s="116"/>
      <c r="L117" s="116"/>
      <c r="M117" s="117"/>
      <c r="N117" s="83">
        <f t="shared" si="1"/>
        <v>34384.400000000001</v>
      </c>
      <c r="O117" s="112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5">
        <v>34384400</v>
      </c>
    </row>
    <row r="118" spans="1:26" ht="13.15" customHeight="1">
      <c r="A118" s="13"/>
      <c r="B118" s="48"/>
      <c r="C118" s="114" t="s">
        <v>249</v>
      </c>
      <c r="D118" s="114"/>
      <c r="E118" s="115"/>
      <c r="F118" s="75">
        <v>401</v>
      </c>
      <c r="G118" s="76">
        <v>0</v>
      </c>
      <c r="H118" s="77">
        <v>0</v>
      </c>
      <c r="I118" s="106"/>
      <c r="J118" s="106"/>
      <c r="K118" s="106"/>
      <c r="L118" s="106"/>
      <c r="M118" s="107"/>
      <c r="N118" s="82">
        <f t="shared" si="1"/>
        <v>17</v>
      </c>
      <c r="O118" s="100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4">
        <v>17000</v>
      </c>
    </row>
    <row r="119" spans="1:26" ht="81.400000000000006" customHeight="1">
      <c r="A119" s="13"/>
      <c r="B119" s="52"/>
      <c r="C119" s="53"/>
      <c r="D119" s="96" t="s">
        <v>248</v>
      </c>
      <c r="E119" s="97"/>
      <c r="F119" s="75">
        <v>401</v>
      </c>
      <c r="G119" s="76" t="s">
        <v>247</v>
      </c>
      <c r="H119" s="77">
        <v>0</v>
      </c>
      <c r="I119" s="106"/>
      <c r="J119" s="106"/>
      <c r="K119" s="106"/>
      <c r="L119" s="106"/>
      <c r="M119" s="107"/>
      <c r="N119" s="82">
        <f t="shared" si="1"/>
        <v>17</v>
      </c>
      <c r="O119" s="100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4">
        <v>17000</v>
      </c>
    </row>
    <row r="120" spans="1:26" ht="20.65" customHeight="1">
      <c r="A120" s="13"/>
      <c r="B120" s="52"/>
      <c r="C120" s="54"/>
      <c r="D120" s="55"/>
      <c r="E120" s="56" t="s">
        <v>24</v>
      </c>
      <c r="F120" s="75">
        <v>401</v>
      </c>
      <c r="G120" s="76" t="s">
        <v>247</v>
      </c>
      <c r="H120" s="77" t="s">
        <v>22</v>
      </c>
      <c r="I120" s="106"/>
      <c r="J120" s="106"/>
      <c r="K120" s="106"/>
      <c r="L120" s="106"/>
      <c r="M120" s="107"/>
      <c r="N120" s="82">
        <f t="shared" si="1"/>
        <v>17</v>
      </c>
      <c r="O120" s="100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4">
        <v>17000</v>
      </c>
    </row>
    <row r="121" spans="1:26" ht="13.15" customHeight="1">
      <c r="A121" s="13"/>
      <c r="B121" s="48"/>
      <c r="C121" s="114" t="s">
        <v>246</v>
      </c>
      <c r="D121" s="114"/>
      <c r="E121" s="115"/>
      <c r="F121" s="75">
        <v>405</v>
      </c>
      <c r="G121" s="76">
        <v>0</v>
      </c>
      <c r="H121" s="77">
        <v>0</v>
      </c>
      <c r="I121" s="106"/>
      <c r="J121" s="106"/>
      <c r="K121" s="106"/>
      <c r="L121" s="106"/>
      <c r="M121" s="107"/>
      <c r="N121" s="82">
        <f t="shared" si="1"/>
        <v>298.5</v>
      </c>
      <c r="O121" s="100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4">
        <v>298500</v>
      </c>
    </row>
    <row r="122" spans="1:26" ht="112.15" customHeight="1">
      <c r="A122" s="13"/>
      <c r="B122" s="52"/>
      <c r="C122" s="53"/>
      <c r="D122" s="96" t="s">
        <v>245</v>
      </c>
      <c r="E122" s="97"/>
      <c r="F122" s="75">
        <v>405</v>
      </c>
      <c r="G122" s="76" t="s">
        <v>244</v>
      </c>
      <c r="H122" s="77">
        <v>0</v>
      </c>
      <c r="I122" s="106"/>
      <c r="J122" s="106"/>
      <c r="K122" s="106"/>
      <c r="L122" s="106"/>
      <c r="M122" s="107"/>
      <c r="N122" s="82">
        <f t="shared" si="1"/>
        <v>298.5</v>
      </c>
      <c r="O122" s="100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4">
        <v>298500</v>
      </c>
    </row>
    <row r="123" spans="1:26" ht="20.65" customHeight="1">
      <c r="A123" s="13"/>
      <c r="B123" s="52"/>
      <c r="C123" s="54"/>
      <c r="D123" s="55"/>
      <c r="E123" s="56" t="s">
        <v>24</v>
      </c>
      <c r="F123" s="75">
        <v>405</v>
      </c>
      <c r="G123" s="76" t="s">
        <v>244</v>
      </c>
      <c r="H123" s="77" t="s">
        <v>22</v>
      </c>
      <c r="I123" s="106"/>
      <c r="J123" s="106"/>
      <c r="K123" s="106"/>
      <c r="L123" s="106"/>
      <c r="M123" s="107"/>
      <c r="N123" s="82">
        <f t="shared" si="1"/>
        <v>298.5</v>
      </c>
      <c r="O123" s="100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4">
        <v>298500</v>
      </c>
    </row>
    <row r="124" spans="1:26" ht="13.15" customHeight="1">
      <c r="A124" s="13"/>
      <c r="B124" s="48"/>
      <c r="C124" s="114" t="s">
        <v>243</v>
      </c>
      <c r="D124" s="114"/>
      <c r="E124" s="115"/>
      <c r="F124" s="75">
        <v>409</v>
      </c>
      <c r="G124" s="76">
        <v>0</v>
      </c>
      <c r="H124" s="77">
        <v>0</v>
      </c>
      <c r="I124" s="106"/>
      <c r="J124" s="106"/>
      <c r="K124" s="106"/>
      <c r="L124" s="106"/>
      <c r="M124" s="107"/>
      <c r="N124" s="82">
        <f t="shared" si="1"/>
        <v>33863.5</v>
      </c>
      <c r="O124" s="100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4">
        <v>33863500</v>
      </c>
    </row>
    <row r="125" spans="1:26" ht="51" customHeight="1">
      <c r="A125" s="13"/>
      <c r="B125" s="52"/>
      <c r="C125" s="53"/>
      <c r="D125" s="96" t="s">
        <v>206</v>
      </c>
      <c r="E125" s="97"/>
      <c r="F125" s="75">
        <v>409</v>
      </c>
      <c r="G125" s="76" t="s">
        <v>205</v>
      </c>
      <c r="H125" s="77">
        <v>0</v>
      </c>
      <c r="I125" s="106"/>
      <c r="J125" s="106"/>
      <c r="K125" s="106"/>
      <c r="L125" s="106"/>
      <c r="M125" s="107"/>
      <c r="N125" s="82">
        <f t="shared" si="1"/>
        <v>1080</v>
      </c>
      <c r="O125" s="100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4">
        <v>1080000</v>
      </c>
    </row>
    <row r="126" spans="1:26" ht="13.15" customHeight="1">
      <c r="A126" s="13"/>
      <c r="B126" s="52"/>
      <c r="C126" s="54"/>
      <c r="D126" s="55"/>
      <c r="E126" s="56" t="s">
        <v>197</v>
      </c>
      <c r="F126" s="75">
        <v>409</v>
      </c>
      <c r="G126" s="76" t="s">
        <v>205</v>
      </c>
      <c r="H126" s="77" t="s">
        <v>195</v>
      </c>
      <c r="I126" s="106"/>
      <c r="J126" s="106"/>
      <c r="K126" s="106"/>
      <c r="L126" s="106"/>
      <c r="M126" s="107"/>
      <c r="N126" s="82">
        <f t="shared" si="1"/>
        <v>1080</v>
      </c>
      <c r="O126" s="100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4">
        <v>1080000</v>
      </c>
    </row>
    <row r="127" spans="1:26" ht="71.650000000000006" customHeight="1">
      <c r="A127" s="13"/>
      <c r="B127" s="52"/>
      <c r="C127" s="53"/>
      <c r="D127" s="96" t="s">
        <v>242</v>
      </c>
      <c r="E127" s="97"/>
      <c r="F127" s="75">
        <v>409</v>
      </c>
      <c r="G127" s="76" t="s">
        <v>241</v>
      </c>
      <c r="H127" s="77">
        <v>0</v>
      </c>
      <c r="I127" s="106"/>
      <c r="J127" s="106"/>
      <c r="K127" s="106"/>
      <c r="L127" s="106"/>
      <c r="M127" s="107"/>
      <c r="N127" s="82">
        <f t="shared" si="1"/>
        <v>31438.9</v>
      </c>
      <c r="O127" s="100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4">
        <v>31438900</v>
      </c>
    </row>
    <row r="128" spans="1:26" ht="20.65" customHeight="1">
      <c r="A128" s="13"/>
      <c r="B128" s="52"/>
      <c r="C128" s="54"/>
      <c r="D128" s="55"/>
      <c r="E128" s="56" t="s">
        <v>24</v>
      </c>
      <c r="F128" s="75">
        <v>409</v>
      </c>
      <c r="G128" s="76" t="s">
        <v>241</v>
      </c>
      <c r="H128" s="77" t="s">
        <v>22</v>
      </c>
      <c r="I128" s="106"/>
      <c r="J128" s="106"/>
      <c r="K128" s="106"/>
      <c r="L128" s="106"/>
      <c r="M128" s="107"/>
      <c r="N128" s="82">
        <f t="shared" si="1"/>
        <v>31438.9</v>
      </c>
      <c r="O128" s="100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4">
        <v>31438900</v>
      </c>
    </row>
    <row r="129" spans="1:26" ht="40.9" customHeight="1">
      <c r="A129" s="13"/>
      <c r="B129" s="52"/>
      <c r="C129" s="53"/>
      <c r="D129" s="96" t="s">
        <v>240</v>
      </c>
      <c r="E129" s="97"/>
      <c r="F129" s="75">
        <v>409</v>
      </c>
      <c r="G129" s="76" t="s">
        <v>239</v>
      </c>
      <c r="H129" s="77">
        <v>0</v>
      </c>
      <c r="I129" s="106"/>
      <c r="J129" s="106"/>
      <c r="K129" s="106"/>
      <c r="L129" s="106"/>
      <c r="M129" s="107"/>
      <c r="N129" s="82">
        <f t="shared" si="1"/>
        <v>1344.6</v>
      </c>
      <c r="O129" s="100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4">
        <v>1344600</v>
      </c>
    </row>
    <row r="130" spans="1:26" ht="20.65" customHeight="1">
      <c r="A130" s="13"/>
      <c r="B130" s="52"/>
      <c r="C130" s="54"/>
      <c r="D130" s="55"/>
      <c r="E130" s="56" t="s">
        <v>24</v>
      </c>
      <c r="F130" s="75">
        <v>409</v>
      </c>
      <c r="G130" s="76" t="s">
        <v>239</v>
      </c>
      <c r="H130" s="77" t="s">
        <v>22</v>
      </c>
      <c r="I130" s="106"/>
      <c r="J130" s="106"/>
      <c r="K130" s="106"/>
      <c r="L130" s="106"/>
      <c r="M130" s="107"/>
      <c r="N130" s="82">
        <f t="shared" si="1"/>
        <v>1344.6</v>
      </c>
      <c r="O130" s="100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4">
        <v>1344600</v>
      </c>
    </row>
    <row r="131" spans="1:26" ht="20.65" customHeight="1">
      <c r="A131" s="13"/>
      <c r="B131" s="48"/>
      <c r="C131" s="114" t="s">
        <v>238</v>
      </c>
      <c r="D131" s="114"/>
      <c r="E131" s="115"/>
      <c r="F131" s="75">
        <v>412</v>
      </c>
      <c r="G131" s="76">
        <v>0</v>
      </c>
      <c r="H131" s="77">
        <v>0</v>
      </c>
      <c r="I131" s="106"/>
      <c r="J131" s="106"/>
      <c r="K131" s="106"/>
      <c r="L131" s="106"/>
      <c r="M131" s="107"/>
      <c r="N131" s="82">
        <f t="shared" si="1"/>
        <v>205.4</v>
      </c>
      <c r="O131" s="100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4">
        <v>205400</v>
      </c>
    </row>
    <row r="132" spans="1:26" ht="61.15" customHeight="1">
      <c r="A132" s="13"/>
      <c r="B132" s="52"/>
      <c r="C132" s="53"/>
      <c r="D132" s="96" t="s">
        <v>237</v>
      </c>
      <c r="E132" s="97"/>
      <c r="F132" s="75">
        <v>412</v>
      </c>
      <c r="G132" s="76" t="s">
        <v>236</v>
      </c>
      <c r="H132" s="77">
        <v>0</v>
      </c>
      <c r="I132" s="106"/>
      <c r="J132" s="106"/>
      <c r="K132" s="106"/>
      <c r="L132" s="106"/>
      <c r="M132" s="107"/>
      <c r="N132" s="82">
        <f t="shared" si="1"/>
        <v>100</v>
      </c>
      <c r="O132" s="100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4">
        <v>100000</v>
      </c>
    </row>
    <row r="133" spans="1:26" ht="20.65" customHeight="1">
      <c r="A133" s="13"/>
      <c r="B133" s="52"/>
      <c r="C133" s="54"/>
      <c r="D133" s="55"/>
      <c r="E133" s="56" t="s">
        <v>24</v>
      </c>
      <c r="F133" s="75">
        <v>412</v>
      </c>
      <c r="G133" s="76" t="s">
        <v>236</v>
      </c>
      <c r="H133" s="77" t="s">
        <v>22</v>
      </c>
      <c r="I133" s="106"/>
      <c r="J133" s="106"/>
      <c r="K133" s="106"/>
      <c r="L133" s="106"/>
      <c r="M133" s="107"/>
      <c r="N133" s="82">
        <f t="shared" si="1"/>
        <v>100</v>
      </c>
      <c r="O133" s="100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4">
        <v>100000</v>
      </c>
    </row>
    <row r="134" spans="1:26" ht="40.9" customHeight="1">
      <c r="A134" s="13"/>
      <c r="B134" s="52"/>
      <c r="C134" s="53"/>
      <c r="D134" s="96" t="s">
        <v>235</v>
      </c>
      <c r="E134" s="97"/>
      <c r="F134" s="75">
        <v>412</v>
      </c>
      <c r="G134" s="76" t="s">
        <v>234</v>
      </c>
      <c r="H134" s="77">
        <v>0</v>
      </c>
      <c r="I134" s="106"/>
      <c r="J134" s="106"/>
      <c r="K134" s="106"/>
      <c r="L134" s="106"/>
      <c r="M134" s="107"/>
      <c r="N134" s="82">
        <f t="shared" si="1"/>
        <v>105.4</v>
      </c>
      <c r="O134" s="100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4">
        <v>105400</v>
      </c>
    </row>
    <row r="135" spans="1:26" ht="20.65" customHeight="1">
      <c r="A135" s="13"/>
      <c r="B135" s="52"/>
      <c r="C135" s="54"/>
      <c r="D135" s="55"/>
      <c r="E135" s="56" t="s">
        <v>24</v>
      </c>
      <c r="F135" s="75">
        <v>412</v>
      </c>
      <c r="G135" s="76" t="s">
        <v>234</v>
      </c>
      <c r="H135" s="77" t="s">
        <v>22</v>
      </c>
      <c r="I135" s="106"/>
      <c r="J135" s="106"/>
      <c r="K135" s="106"/>
      <c r="L135" s="106"/>
      <c r="M135" s="107"/>
      <c r="N135" s="82">
        <f t="shared" si="1"/>
        <v>105.4</v>
      </c>
      <c r="O135" s="100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4">
        <v>105400</v>
      </c>
    </row>
    <row r="136" spans="1:26" ht="13.15" customHeight="1">
      <c r="A136" s="13"/>
      <c r="B136" s="108" t="s">
        <v>233</v>
      </c>
      <c r="C136" s="108"/>
      <c r="D136" s="108"/>
      <c r="E136" s="109"/>
      <c r="F136" s="78">
        <v>500</v>
      </c>
      <c r="G136" s="79">
        <v>0</v>
      </c>
      <c r="H136" s="80">
        <v>0</v>
      </c>
      <c r="I136" s="116"/>
      <c r="J136" s="116"/>
      <c r="K136" s="116"/>
      <c r="L136" s="116"/>
      <c r="M136" s="117"/>
      <c r="N136" s="83">
        <f t="shared" si="1"/>
        <v>663092.84534</v>
      </c>
      <c r="O136" s="112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5">
        <v>663092845.34000003</v>
      </c>
    </row>
    <row r="137" spans="1:26" ht="13.15" customHeight="1">
      <c r="A137" s="13"/>
      <c r="B137" s="48"/>
      <c r="C137" s="114" t="s">
        <v>232</v>
      </c>
      <c r="D137" s="114"/>
      <c r="E137" s="115"/>
      <c r="F137" s="75">
        <v>501</v>
      </c>
      <c r="G137" s="76">
        <v>0</v>
      </c>
      <c r="H137" s="77">
        <v>0</v>
      </c>
      <c r="I137" s="106"/>
      <c r="J137" s="106"/>
      <c r="K137" s="106"/>
      <c r="L137" s="106"/>
      <c r="M137" s="107"/>
      <c r="N137" s="82">
        <f t="shared" si="1"/>
        <v>613466.67103999993</v>
      </c>
      <c r="O137" s="100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4">
        <v>613466671.03999996</v>
      </c>
    </row>
    <row r="138" spans="1:26" ht="153" customHeight="1">
      <c r="A138" s="13"/>
      <c r="B138" s="52"/>
      <c r="C138" s="53"/>
      <c r="D138" s="96" t="s">
        <v>231</v>
      </c>
      <c r="E138" s="97"/>
      <c r="F138" s="75">
        <v>501</v>
      </c>
      <c r="G138" s="76" t="s">
        <v>230</v>
      </c>
      <c r="H138" s="77">
        <v>0</v>
      </c>
      <c r="I138" s="106"/>
      <c r="J138" s="106"/>
      <c r="K138" s="106"/>
      <c r="L138" s="106"/>
      <c r="M138" s="107"/>
      <c r="N138" s="82">
        <f t="shared" si="1"/>
        <v>241506.03634999998</v>
      </c>
      <c r="O138" s="100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4">
        <v>241506036.34999999</v>
      </c>
    </row>
    <row r="139" spans="1:26" ht="40.9" customHeight="1">
      <c r="A139" s="13"/>
      <c r="B139" s="52"/>
      <c r="C139" s="54"/>
      <c r="D139" s="55"/>
      <c r="E139" s="56" t="s">
        <v>127</v>
      </c>
      <c r="F139" s="75">
        <v>501</v>
      </c>
      <c r="G139" s="76" t="s">
        <v>230</v>
      </c>
      <c r="H139" s="77" t="s">
        <v>125</v>
      </c>
      <c r="I139" s="106"/>
      <c r="J139" s="106"/>
      <c r="K139" s="106"/>
      <c r="L139" s="106"/>
      <c r="M139" s="107"/>
      <c r="N139" s="82">
        <f t="shared" si="1"/>
        <v>85517.170629999993</v>
      </c>
      <c r="O139" s="100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4">
        <v>85517170.629999995</v>
      </c>
    </row>
    <row r="140" spans="1:26" ht="30.4" customHeight="1">
      <c r="A140" s="13"/>
      <c r="B140" s="52"/>
      <c r="C140" s="54"/>
      <c r="D140" s="55"/>
      <c r="E140" s="56" t="s">
        <v>211</v>
      </c>
      <c r="F140" s="75">
        <v>501</v>
      </c>
      <c r="G140" s="76" t="s">
        <v>230</v>
      </c>
      <c r="H140" s="77" t="s">
        <v>209</v>
      </c>
      <c r="I140" s="106"/>
      <c r="J140" s="106"/>
      <c r="K140" s="106"/>
      <c r="L140" s="106"/>
      <c r="M140" s="107"/>
      <c r="N140" s="82">
        <f t="shared" si="1"/>
        <v>155988.86572</v>
      </c>
      <c r="O140" s="100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4">
        <v>155988865.72</v>
      </c>
    </row>
    <row r="141" spans="1:26" ht="122.65" customHeight="1">
      <c r="A141" s="13"/>
      <c r="B141" s="52"/>
      <c r="C141" s="53"/>
      <c r="D141" s="96" t="s">
        <v>229</v>
      </c>
      <c r="E141" s="97"/>
      <c r="F141" s="75">
        <v>501</v>
      </c>
      <c r="G141" s="76" t="s">
        <v>228</v>
      </c>
      <c r="H141" s="77">
        <v>0</v>
      </c>
      <c r="I141" s="106"/>
      <c r="J141" s="106"/>
      <c r="K141" s="106"/>
      <c r="L141" s="106"/>
      <c r="M141" s="107"/>
      <c r="N141" s="82">
        <f t="shared" si="1"/>
        <v>234461.71365000002</v>
      </c>
      <c r="O141" s="100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4">
        <v>234461713.65000001</v>
      </c>
    </row>
    <row r="142" spans="1:26" ht="40.9" customHeight="1">
      <c r="A142" s="13"/>
      <c r="B142" s="52"/>
      <c r="C142" s="54"/>
      <c r="D142" s="55"/>
      <c r="E142" s="56" t="s">
        <v>127</v>
      </c>
      <c r="F142" s="75">
        <v>501</v>
      </c>
      <c r="G142" s="76" t="s">
        <v>228</v>
      </c>
      <c r="H142" s="77" t="s">
        <v>125</v>
      </c>
      <c r="I142" s="106"/>
      <c r="J142" s="106"/>
      <c r="K142" s="106"/>
      <c r="L142" s="106"/>
      <c r="M142" s="107"/>
      <c r="N142" s="82">
        <f t="shared" si="1"/>
        <v>83022.779370000004</v>
      </c>
      <c r="O142" s="100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4">
        <v>83022779.370000005</v>
      </c>
    </row>
    <row r="143" spans="1:26" ht="30.4" customHeight="1">
      <c r="A143" s="13"/>
      <c r="B143" s="52"/>
      <c r="C143" s="54"/>
      <c r="D143" s="55"/>
      <c r="E143" s="56" t="s">
        <v>211</v>
      </c>
      <c r="F143" s="75">
        <v>501</v>
      </c>
      <c r="G143" s="76" t="s">
        <v>228</v>
      </c>
      <c r="H143" s="77" t="s">
        <v>209</v>
      </c>
      <c r="I143" s="106"/>
      <c r="J143" s="106"/>
      <c r="K143" s="106"/>
      <c r="L143" s="106"/>
      <c r="M143" s="107"/>
      <c r="N143" s="82">
        <f t="shared" si="1"/>
        <v>151438.93427999999</v>
      </c>
      <c r="O143" s="100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4">
        <v>151438934.28</v>
      </c>
    </row>
    <row r="144" spans="1:26" ht="51" customHeight="1">
      <c r="A144" s="13"/>
      <c r="B144" s="52"/>
      <c r="C144" s="53"/>
      <c r="D144" s="96" t="s">
        <v>206</v>
      </c>
      <c r="E144" s="97"/>
      <c r="F144" s="75">
        <v>501</v>
      </c>
      <c r="G144" s="76" t="s">
        <v>205</v>
      </c>
      <c r="H144" s="77">
        <v>0</v>
      </c>
      <c r="I144" s="106"/>
      <c r="J144" s="106"/>
      <c r="K144" s="106"/>
      <c r="L144" s="106"/>
      <c r="M144" s="107"/>
      <c r="N144" s="82">
        <f t="shared" si="1"/>
        <v>4412.7</v>
      </c>
      <c r="O144" s="100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4">
        <v>4412700</v>
      </c>
    </row>
    <row r="145" spans="1:26" ht="13.15" customHeight="1">
      <c r="A145" s="13"/>
      <c r="B145" s="52"/>
      <c r="C145" s="54"/>
      <c r="D145" s="55"/>
      <c r="E145" s="56" t="s">
        <v>197</v>
      </c>
      <c r="F145" s="75">
        <v>501</v>
      </c>
      <c r="G145" s="76" t="s">
        <v>205</v>
      </c>
      <c r="H145" s="77" t="s">
        <v>195</v>
      </c>
      <c r="I145" s="106"/>
      <c r="J145" s="106"/>
      <c r="K145" s="106"/>
      <c r="L145" s="106"/>
      <c r="M145" s="107"/>
      <c r="N145" s="82">
        <f t="shared" si="1"/>
        <v>4412.7</v>
      </c>
      <c r="O145" s="100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4">
        <v>4412700</v>
      </c>
    </row>
    <row r="146" spans="1:26" ht="40.9" customHeight="1">
      <c r="A146" s="13"/>
      <c r="B146" s="52"/>
      <c r="C146" s="53"/>
      <c r="D146" s="96" t="s">
        <v>227</v>
      </c>
      <c r="E146" s="97"/>
      <c r="F146" s="75">
        <v>501</v>
      </c>
      <c r="G146" s="76" t="s">
        <v>226</v>
      </c>
      <c r="H146" s="77">
        <v>0</v>
      </c>
      <c r="I146" s="106"/>
      <c r="J146" s="106"/>
      <c r="K146" s="106"/>
      <c r="L146" s="106"/>
      <c r="M146" s="107"/>
      <c r="N146" s="82">
        <f t="shared" si="1"/>
        <v>165</v>
      </c>
      <c r="O146" s="100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4">
        <v>165000</v>
      </c>
    </row>
    <row r="147" spans="1:26" ht="20.65" customHeight="1">
      <c r="A147" s="13"/>
      <c r="B147" s="52"/>
      <c r="C147" s="54"/>
      <c r="D147" s="55"/>
      <c r="E147" s="56" t="s">
        <v>24</v>
      </c>
      <c r="F147" s="75">
        <v>501</v>
      </c>
      <c r="G147" s="76" t="s">
        <v>226</v>
      </c>
      <c r="H147" s="77" t="s">
        <v>22</v>
      </c>
      <c r="I147" s="106"/>
      <c r="J147" s="106"/>
      <c r="K147" s="106"/>
      <c r="L147" s="106"/>
      <c r="M147" s="107"/>
      <c r="N147" s="82">
        <f t="shared" si="1"/>
        <v>165</v>
      </c>
      <c r="O147" s="100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4">
        <v>165000</v>
      </c>
    </row>
    <row r="148" spans="1:26" ht="40.9" customHeight="1">
      <c r="A148" s="13"/>
      <c r="B148" s="52"/>
      <c r="C148" s="53"/>
      <c r="D148" s="96" t="s">
        <v>225</v>
      </c>
      <c r="E148" s="97"/>
      <c r="F148" s="75">
        <v>501</v>
      </c>
      <c r="G148" s="76" t="s">
        <v>224</v>
      </c>
      <c r="H148" s="77">
        <v>0</v>
      </c>
      <c r="I148" s="106"/>
      <c r="J148" s="106"/>
      <c r="K148" s="106"/>
      <c r="L148" s="106"/>
      <c r="M148" s="107"/>
      <c r="N148" s="82">
        <f t="shared" si="1"/>
        <v>0</v>
      </c>
      <c r="O148" s="100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4">
        <v>0</v>
      </c>
    </row>
    <row r="149" spans="1:26" ht="40.9" customHeight="1">
      <c r="A149" s="13"/>
      <c r="B149" s="52"/>
      <c r="C149" s="54"/>
      <c r="D149" s="55"/>
      <c r="E149" s="56" t="s">
        <v>127</v>
      </c>
      <c r="F149" s="75">
        <v>501</v>
      </c>
      <c r="G149" s="76" t="s">
        <v>224</v>
      </c>
      <c r="H149" s="77" t="s">
        <v>125</v>
      </c>
      <c r="I149" s="106"/>
      <c r="J149" s="106"/>
      <c r="K149" s="106"/>
      <c r="L149" s="106"/>
      <c r="M149" s="107"/>
      <c r="N149" s="82">
        <f t="shared" ref="N149:N212" si="2">+Z149/1000</f>
        <v>0</v>
      </c>
      <c r="O149" s="100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4">
        <v>0</v>
      </c>
    </row>
    <row r="150" spans="1:26" ht="91.9" customHeight="1">
      <c r="A150" s="13"/>
      <c r="B150" s="52"/>
      <c r="C150" s="53"/>
      <c r="D150" s="96" t="s">
        <v>223</v>
      </c>
      <c r="E150" s="97"/>
      <c r="F150" s="75">
        <v>501</v>
      </c>
      <c r="G150" s="76" t="s">
        <v>222</v>
      </c>
      <c r="H150" s="77">
        <v>0</v>
      </c>
      <c r="I150" s="106"/>
      <c r="J150" s="106"/>
      <c r="K150" s="106"/>
      <c r="L150" s="106"/>
      <c r="M150" s="107"/>
      <c r="N150" s="82">
        <f t="shared" si="2"/>
        <v>69381.861919999996</v>
      </c>
      <c r="O150" s="100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4">
        <v>69381861.920000002</v>
      </c>
    </row>
    <row r="151" spans="1:26" ht="30.4" customHeight="1">
      <c r="A151" s="13"/>
      <c r="B151" s="52"/>
      <c r="C151" s="54"/>
      <c r="D151" s="55"/>
      <c r="E151" s="56" t="s">
        <v>211</v>
      </c>
      <c r="F151" s="75">
        <v>501</v>
      </c>
      <c r="G151" s="76" t="s">
        <v>222</v>
      </c>
      <c r="H151" s="77" t="s">
        <v>209</v>
      </c>
      <c r="I151" s="106"/>
      <c r="J151" s="106"/>
      <c r="K151" s="106"/>
      <c r="L151" s="106"/>
      <c r="M151" s="107"/>
      <c r="N151" s="82">
        <f t="shared" si="2"/>
        <v>69381.861919999996</v>
      </c>
      <c r="O151" s="100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4">
        <v>69381861.920000002</v>
      </c>
    </row>
    <row r="152" spans="1:26" ht="61.15" customHeight="1">
      <c r="A152" s="13"/>
      <c r="B152" s="52"/>
      <c r="C152" s="53"/>
      <c r="D152" s="96" t="s">
        <v>221</v>
      </c>
      <c r="E152" s="97"/>
      <c r="F152" s="75">
        <v>501</v>
      </c>
      <c r="G152" s="76" t="s">
        <v>220</v>
      </c>
      <c r="H152" s="77">
        <v>0</v>
      </c>
      <c r="I152" s="106"/>
      <c r="J152" s="106"/>
      <c r="K152" s="106"/>
      <c r="L152" s="106"/>
      <c r="M152" s="107"/>
      <c r="N152" s="82">
        <f t="shared" si="2"/>
        <v>63539.359119999994</v>
      </c>
      <c r="O152" s="100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4">
        <v>63539359.119999997</v>
      </c>
    </row>
    <row r="153" spans="1:26" ht="30.4" customHeight="1">
      <c r="A153" s="13"/>
      <c r="B153" s="52"/>
      <c r="C153" s="54"/>
      <c r="D153" s="55"/>
      <c r="E153" s="56" t="s">
        <v>211</v>
      </c>
      <c r="F153" s="75">
        <v>501</v>
      </c>
      <c r="G153" s="76" t="s">
        <v>220</v>
      </c>
      <c r="H153" s="77" t="s">
        <v>209</v>
      </c>
      <c r="I153" s="106"/>
      <c r="J153" s="106"/>
      <c r="K153" s="106"/>
      <c r="L153" s="106"/>
      <c r="M153" s="107"/>
      <c r="N153" s="82">
        <f t="shared" si="2"/>
        <v>63539.359119999994</v>
      </c>
      <c r="O153" s="100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4">
        <v>63539359.119999997</v>
      </c>
    </row>
    <row r="154" spans="1:26" ht="13.15" customHeight="1">
      <c r="A154" s="13"/>
      <c r="B154" s="48"/>
      <c r="C154" s="114" t="s">
        <v>219</v>
      </c>
      <c r="D154" s="114"/>
      <c r="E154" s="115"/>
      <c r="F154" s="75">
        <v>502</v>
      </c>
      <c r="G154" s="76">
        <v>0</v>
      </c>
      <c r="H154" s="77">
        <v>0</v>
      </c>
      <c r="I154" s="106"/>
      <c r="J154" s="106"/>
      <c r="K154" s="106"/>
      <c r="L154" s="106"/>
      <c r="M154" s="107"/>
      <c r="N154" s="82">
        <f t="shared" si="2"/>
        <v>37023.174299999999</v>
      </c>
      <c r="O154" s="100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4">
        <v>37023174.299999997</v>
      </c>
    </row>
    <row r="155" spans="1:26" ht="71.650000000000006" customHeight="1">
      <c r="A155" s="13"/>
      <c r="B155" s="52"/>
      <c r="C155" s="53"/>
      <c r="D155" s="96" t="s">
        <v>218</v>
      </c>
      <c r="E155" s="97"/>
      <c r="F155" s="75">
        <v>502</v>
      </c>
      <c r="G155" s="76" t="s">
        <v>217</v>
      </c>
      <c r="H155" s="77">
        <v>0</v>
      </c>
      <c r="I155" s="106"/>
      <c r="J155" s="106"/>
      <c r="K155" s="106"/>
      <c r="L155" s="106"/>
      <c r="M155" s="107"/>
      <c r="N155" s="82">
        <f t="shared" si="2"/>
        <v>1740</v>
      </c>
      <c r="O155" s="100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4">
        <v>1740000</v>
      </c>
    </row>
    <row r="156" spans="1:26" ht="40.9" customHeight="1">
      <c r="A156" s="13"/>
      <c r="B156" s="52"/>
      <c r="C156" s="54"/>
      <c r="D156" s="55"/>
      <c r="E156" s="56" t="s">
        <v>127</v>
      </c>
      <c r="F156" s="75">
        <v>502</v>
      </c>
      <c r="G156" s="76" t="s">
        <v>217</v>
      </c>
      <c r="H156" s="77" t="s">
        <v>125</v>
      </c>
      <c r="I156" s="106"/>
      <c r="J156" s="106"/>
      <c r="K156" s="106"/>
      <c r="L156" s="106"/>
      <c r="M156" s="107"/>
      <c r="N156" s="82">
        <f t="shared" si="2"/>
        <v>1740</v>
      </c>
      <c r="O156" s="100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4">
        <v>1740000</v>
      </c>
    </row>
    <row r="157" spans="1:26" ht="81.400000000000006" customHeight="1">
      <c r="A157" s="13"/>
      <c r="B157" s="52"/>
      <c r="C157" s="53"/>
      <c r="D157" s="96" t="s">
        <v>216</v>
      </c>
      <c r="E157" s="97"/>
      <c r="F157" s="75">
        <v>502</v>
      </c>
      <c r="G157" s="76" t="s">
        <v>215</v>
      </c>
      <c r="H157" s="77">
        <v>0</v>
      </c>
      <c r="I157" s="106"/>
      <c r="J157" s="106"/>
      <c r="K157" s="106"/>
      <c r="L157" s="106"/>
      <c r="M157" s="107"/>
      <c r="N157" s="82">
        <f t="shared" si="2"/>
        <v>1010</v>
      </c>
      <c r="O157" s="100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4">
        <v>1010000</v>
      </c>
    </row>
    <row r="158" spans="1:26" ht="20.65" customHeight="1">
      <c r="A158" s="13"/>
      <c r="B158" s="52"/>
      <c r="C158" s="54"/>
      <c r="D158" s="55"/>
      <c r="E158" s="56" t="s">
        <v>24</v>
      </c>
      <c r="F158" s="75">
        <v>502</v>
      </c>
      <c r="G158" s="76" t="s">
        <v>215</v>
      </c>
      <c r="H158" s="77" t="s">
        <v>22</v>
      </c>
      <c r="I158" s="106"/>
      <c r="J158" s="106"/>
      <c r="K158" s="106"/>
      <c r="L158" s="106"/>
      <c r="M158" s="107"/>
      <c r="N158" s="82">
        <f t="shared" si="2"/>
        <v>430</v>
      </c>
      <c r="O158" s="100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4">
        <v>430000</v>
      </c>
    </row>
    <row r="159" spans="1:26" ht="40.9" customHeight="1">
      <c r="A159" s="13"/>
      <c r="B159" s="52"/>
      <c r="C159" s="54"/>
      <c r="D159" s="55"/>
      <c r="E159" s="56" t="s">
        <v>127</v>
      </c>
      <c r="F159" s="75">
        <v>502</v>
      </c>
      <c r="G159" s="76" t="s">
        <v>215</v>
      </c>
      <c r="H159" s="77" t="s">
        <v>125</v>
      </c>
      <c r="I159" s="106"/>
      <c r="J159" s="106"/>
      <c r="K159" s="106"/>
      <c r="L159" s="106"/>
      <c r="M159" s="107"/>
      <c r="N159" s="82">
        <f t="shared" si="2"/>
        <v>580</v>
      </c>
      <c r="O159" s="100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4">
        <v>580000</v>
      </c>
    </row>
    <row r="160" spans="1:26" ht="112.15" customHeight="1">
      <c r="A160" s="13"/>
      <c r="B160" s="52"/>
      <c r="C160" s="53"/>
      <c r="D160" s="96" t="s">
        <v>214</v>
      </c>
      <c r="E160" s="97"/>
      <c r="F160" s="75">
        <v>502</v>
      </c>
      <c r="G160" s="76" t="s">
        <v>213</v>
      </c>
      <c r="H160" s="77">
        <v>0</v>
      </c>
      <c r="I160" s="106"/>
      <c r="J160" s="106"/>
      <c r="K160" s="106"/>
      <c r="L160" s="106"/>
      <c r="M160" s="107"/>
      <c r="N160" s="82">
        <f t="shared" si="2"/>
        <v>1250</v>
      </c>
      <c r="O160" s="100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4">
        <v>1250000</v>
      </c>
    </row>
    <row r="161" spans="1:26" ht="20.65" customHeight="1">
      <c r="A161" s="13"/>
      <c r="B161" s="52"/>
      <c r="C161" s="54"/>
      <c r="D161" s="55"/>
      <c r="E161" s="56" t="s">
        <v>24</v>
      </c>
      <c r="F161" s="75">
        <v>502</v>
      </c>
      <c r="G161" s="76" t="s">
        <v>213</v>
      </c>
      <c r="H161" s="77" t="s">
        <v>22</v>
      </c>
      <c r="I161" s="106"/>
      <c r="J161" s="106"/>
      <c r="K161" s="106"/>
      <c r="L161" s="106"/>
      <c r="M161" s="107"/>
      <c r="N161" s="82">
        <f t="shared" si="2"/>
        <v>650</v>
      </c>
      <c r="O161" s="100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4">
        <v>650000</v>
      </c>
    </row>
    <row r="162" spans="1:26" ht="40.9" customHeight="1">
      <c r="A162" s="13"/>
      <c r="B162" s="52"/>
      <c r="C162" s="54"/>
      <c r="D162" s="55"/>
      <c r="E162" s="56" t="s">
        <v>127</v>
      </c>
      <c r="F162" s="75">
        <v>502</v>
      </c>
      <c r="G162" s="76" t="s">
        <v>213</v>
      </c>
      <c r="H162" s="77" t="s">
        <v>125</v>
      </c>
      <c r="I162" s="106"/>
      <c r="J162" s="106"/>
      <c r="K162" s="106"/>
      <c r="L162" s="106"/>
      <c r="M162" s="107"/>
      <c r="N162" s="82">
        <f t="shared" si="2"/>
        <v>600</v>
      </c>
      <c r="O162" s="100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4">
        <v>600000</v>
      </c>
    </row>
    <row r="163" spans="1:26" ht="91.9" customHeight="1">
      <c r="A163" s="13"/>
      <c r="B163" s="52"/>
      <c r="C163" s="53"/>
      <c r="D163" s="96" t="s">
        <v>212</v>
      </c>
      <c r="E163" s="97"/>
      <c r="F163" s="75">
        <v>502</v>
      </c>
      <c r="G163" s="76" t="s">
        <v>210</v>
      </c>
      <c r="H163" s="77">
        <v>0</v>
      </c>
      <c r="I163" s="106"/>
      <c r="J163" s="106"/>
      <c r="K163" s="106"/>
      <c r="L163" s="106"/>
      <c r="M163" s="107"/>
      <c r="N163" s="82">
        <f t="shared" si="2"/>
        <v>18592.919899999997</v>
      </c>
      <c r="O163" s="100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4">
        <v>18592919.899999999</v>
      </c>
    </row>
    <row r="164" spans="1:26" ht="30.4" customHeight="1">
      <c r="A164" s="13"/>
      <c r="B164" s="52"/>
      <c r="C164" s="54"/>
      <c r="D164" s="55"/>
      <c r="E164" s="56" t="s">
        <v>211</v>
      </c>
      <c r="F164" s="75">
        <v>502</v>
      </c>
      <c r="G164" s="76" t="s">
        <v>210</v>
      </c>
      <c r="H164" s="77" t="s">
        <v>209</v>
      </c>
      <c r="I164" s="106"/>
      <c r="J164" s="106"/>
      <c r="K164" s="106"/>
      <c r="L164" s="106"/>
      <c r="M164" s="107"/>
      <c r="N164" s="82">
        <f t="shared" si="2"/>
        <v>18592.919899999997</v>
      </c>
      <c r="O164" s="100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4">
        <v>18592919.899999999</v>
      </c>
    </row>
    <row r="165" spans="1:26" ht="40.9" customHeight="1">
      <c r="A165" s="13"/>
      <c r="B165" s="52"/>
      <c r="C165" s="53"/>
      <c r="D165" s="96" t="s">
        <v>208</v>
      </c>
      <c r="E165" s="97"/>
      <c r="F165" s="75">
        <v>502</v>
      </c>
      <c r="G165" s="76" t="s">
        <v>207</v>
      </c>
      <c r="H165" s="77">
        <v>0</v>
      </c>
      <c r="I165" s="106"/>
      <c r="J165" s="106"/>
      <c r="K165" s="106"/>
      <c r="L165" s="106"/>
      <c r="M165" s="107"/>
      <c r="N165" s="82">
        <f t="shared" si="2"/>
        <v>925.69719999999995</v>
      </c>
      <c r="O165" s="100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4">
        <v>925697.2</v>
      </c>
    </row>
    <row r="166" spans="1:26" ht="40.9" customHeight="1">
      <c r="A166" s="13"/>
      <c r="B166" s="52"/>
      <c r="C166" s="54"/>
      <c r="D166" s="55"/>
      <c r="E166" s="56" t="s">
        <v>5</v>
      </c>
      <c r="F166" s="75">
        <v>502</v>
      </c>
      <c r="G166" s="76" t="s">
        <v>207</v>
      </c>
      <c r="H166" s="77" t="s">
        <v>3</v>
      </c>
      <c r="I166" s="106"/>
      <c r="J166" s="106"/>
      <c r="K166" s="106"/>
      <c r="L166" s="106"/>
      <c r="M166" s="107"/>
      <c r="N166" s="82">
        <f t="shared" si="2"/>
        <v>925.69719999999995</v>
      </c>
      <c r="O166" s="100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4">
        <v>925697.2</v>
      </c>
    </row>
    <row r="167" spans="1:26" ht="51" customHeight="1">
      <c r="A167" s="13"/>
      <c r="B167" s="52"/>
      <c r="C167" s="53"/>
      <c r="D167" s="96" t="s">
        <v>206</v>
      </c>
      <c r="E167" s="97"/>
      <c r="F167" s="75">
        <v>502</v>
      </c>
      <c r="G167" s="76" t="s">
        <v>205</v>
      </c>
      <c r="H167" s="77">
        <v>0</v>
      </c>
      <c r="I167" s="106"/>
      <c r="J167" s="106"/>
      <c r="K167" s="106"/>
      <c r="L167" s="106"/>
      <c r="M167" s="107"/>
      <c r="N167" s="82">
        <f t="shared" si="2"/>
        <v>4450</v>
      </c>
      <c r="O167" s="100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4">
        <v>4450000</v>
      </c>
    </row>
    <row r="168" spans="1:26" ht="13.15" customHeight="1">
      <c r="A168" s="13"/>
      <c r="B168" s="52"/>
      <c r="C168" s="54"/>
      <c r="D168" s="55"/>
      <c r="E168" s="56" t="s">
        <v>197</v>
      </c>
      <c r="F168" s="75">
        <v>502</v>
      </c>
      <c r="G168" s="76" t="s">
        <v>205</v>
      </c>
      <c r="H168" s="77" t="s">
        <v>195</v>
      </c>
      <c r="I168" s="106"/>
      <c r="J168" s="106"/>
      <c r="K168" s="106"/>
      <c r="L168" s="106"/>
      <c r="M168" s="107"/>
      <c r="N168" s="82">
        <f t="shared" si="2"/>
        <v>4450</v>
      </c>
      <c r="O168" s="100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4">
        <v>4450000</v>
      </c>
    </row>
    <row r="169" spans="1:26" ht="30.4" customHeight="1">
      <c r="A169" s="13"/>
      <c r="B169" s="52"/>
      <c r="C169" s="53"/>
      <c r="D169" s="96" t="s">
        <v>204</v>
      </c>
      <c r="E169" s="97"/>
      <c r="F169" s="75">
        <v>502</v>
      </c>
      <c r="G169" s="76" t="s">
        <v>201</v>
      </c>
      <c r="H169" s="77">
        <v>0</v>
      </c>
      <c r="I169" s="106"/>
      <c r="J169" s="106"/>
      <c r="K169" s="106"/>
      <c r="L169" s="106"/>
      <c r="M169" s="107"/>
      <c r="N169" s="82">
        <f t="shared" si="2"/>
        <v>2780.9</v>
      </c>
      <c r="O169" s="100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4">
        <v>2780900</v>
      </c>
    </row>
    <row r="170" spans="1:26" ht="20.65" customHeight="1">
      <c r="A170" s="13"/>
      <c r="B170" s="52"/>
      <c r="C170" s="54"/>
      <c r="D170" s="55"/>
      <c r="E170" s="56" t="s">
        <v>24</v>
      </c>
      <c r="F170" s="75">
        <v>502</v>
      </c>
      <c r="G170" s="76" t="s">
        <v>201</v>
      </c>
      <c r="H170" s="77" t="s">
        <v>22</v>
      </c>
      <c r="I170" s="106"/>
      <c r="J170" s="106"/>
      <c r="K170" s="106"/>
      <c r="L170" s="106"/>
      <c r="M170" s="107"/>
      <c r="N170" s="82">
        <f t="shared" si="2"/>
        <v>2780.9</v>
      </c>
      <c r="O170" s="100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4">
        <v>2780900</v>
      </c>
    </row>
    <row r="171" spans="1:26" ht="40.9" customHeight="1">
      <c r="A171" s="13"/>
      <c r="B171" s="52"/>
      <c r="C171" s="54"/>
      <c r="D171" s="55"/>
      <c r="E171" s="56" t="s">
        <v>203</v>
      </c>
      <c r="F171" s="75">
        <v>502</v>
      </c>
      <c r="G171" s="76" t="s">
        <v>201</v>
      </c>
      <c r="H171" s="77" t="s">
        <v>202</v>
      </c>
      <c r="I171" s="106"/>
      <c r="J171" s="106"/>
      <c r="K171" s="106"/>
      <c r="L171" s="106"/>
      <c r="M171" s="107"/>
      <c r="N171" s="82">
        <f t="shared" si="2"/>
        <v>0</v>
      </c>
      <c r="O171" s="100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4">
        <v>0</v>
      </c>
    </row>
    <row r="172" spans="1:26" ht="20.65" customHeight="1">
      <c r="A172" s="13"/>
      <c r="B172" s="52"/>
      <c r="C172" s="54"/>
      <c r="D172" s="55"/>
      <c r="E172" s="56" t="s">
        <v>122</v>
      </c>
      <c r="F172" s="75">
        <v>502</v>
      </c>
      <c r="G172" s="76" t="s">
        <v>201</v>
      </c>
      <c r="H172" s="77" t="s">
        <v>120</v>
      </c>
      <c r="I172" s="106"/>
      <c r="J172" s="106"/>
      <c r="K172" s="106"/>
      <c r="L172" s="106"/>
      <c r="M172" s="107"/>
      <c r="N172" s="82">
        <f t="shared" si="2"/>
        <v>0</v>
      </c>
      <c r="O172" s="100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4">
        <v>0</v>
      </c>
    </row>
    <row r="173" spans="1:26" ht="40.9" customHeight="1">
      <c r="A173" s="13"/>
      <c r="B173" s="52"/>
      <c r="C173" s="53"/>
      <c r="D173" s="96" t="s">
        <v>200</v>
      </c>
      <c r="E173" s="97"/>
      <c r="F173" s="75">
        <v>502</v>
      </c>
      <c r="G173" s="76" t="s">
        <v>199</v>
      </c>
      <c r="H173" s="77">
        <v>0</v>
      </c>
      <c r="I173" s="106"/>
      <c r="J173" s="106"/>
      <c r="K173" s="106"/>
      <c r="L173" s="106"/>
      <c r="M173" s="107"/>
      <c r="N173" s="82">
        <f t="shared" si="2"/>
        <v>919.1</v>
      </c>
      <c r="O173" s="100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4">
        <v>919100</v>
      </c>
    </row>
    <row r="174" spans="1:26" ht="20.65" customHeight="1">
      <c r="A174" s="13"/>
      <c r="B174" s="52"/>
      <c r="C174" s="54"/>
      <c r="D174" s="55"/>
      <c r="E174" s="56" t="s">
        <v>24</v>
      </c>
      <c r="F174" s="75">
        <v>502</v>
      </c>
      <c r="G174" s="76" t="s">
        <v>199</v>
      </c>
      <c r="H174" s="77" t="s">
        <v>22</v>
      </c>
      <c r="I174" s="106"/>
      <c r="J174" s="106"/>
      <c r="K174" s="106"/>
      <c r="L174" s="106"/>
      <c r="M174" s="107"/>
      <c r="N174" s="82">
        <f t="shared" si="2"/>
        <v>919.1</v>
      </c>
      <c r="O174" s="100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4">
        <v>919100</v>
      </c>
    </row>
    <row r="175" spans="1:26" ht="40.9" customHeight="1">
      <c r="A175" s="13"/>
      <c r="B175" s="52"/>
      <c r="C175" s="53"/>
      <c r="D175" s="96" t="s">
        <v>198</v>
      </c>
      <c r="E175" s="97"/>
      <c r="F175" s="75">
        <v>502</v>
      </c>
      <c r="G175" s="76" t="s">
        <v>196</v>
      </c>
      <c r="H175" s="77">
        <v>0</v>
      </c>
      <c r="I175" s="106"/>
      <c r="J175" s="106"/>
      <c r="K175" s="106"/>
      <c r="L175" s="106"/>
      <c r="M175" s="107"/>
      <c r="N175" s="82">
        <f t="shared" si="2"/>
        <v>2854.5572000000002</v>
      </c>
      <c r="O175" s="100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4">
        <v>2854557.2</v>
      </c>
    </row>
    <row r="176" spans="1:26" ht="13.15" customHeight="1">
      <c r="A176" s="13"/>
      <c r="B176" s="52"/>
      <c r="C176" s="54"/>
      <c r="D176" s="55"/>
      <c r="E176" s="56" t="s">
        <v>197</v>
      </c>
      <c r="F176" s="75">
        <v>502</v>
      </c>
      <c r="G176" s="76" t="s">
        <v>196</v>
      </c>
      <c r="H176" s="77" t="s">
        <v>195</v>
      </c>
      <c r="I176" s="106"/>
      <c r="J176" s="106"/>
      <c r="K176" s="106"/>
      <c r="L176" s="106"/>
      <c r="M176" s="107"/>
      <c r="N176" s="82">
        <f t="shared" si="2"/>
        <v>2854.5572000000002</v>
      </c>
      <c r="O176" s="100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4">
        <v>2854557.2</v>
      </c>
    </row>
    <row r="177" spans="1:26" ht="40.9" customHeight="1">
      <c r="A177" s="13"/>
      <c r="B177" s="52"/>
      <c r="C177" s="53"/>
      <c r="D177" s="96" t="s">
        <v>194</v>
      </c>
      <c r="E177" s="97"/>
      <c r="F177" s="75">
        <v>502</v>
      </c>
      <c r="G177" s="76" t="s">
        <v>193</v>
      </c>
      <c r="H177" s="77">
        <v>0</v>
      </c>
      <c r="I177" s="106"/>
      <c r="J177" s="106"/>
      <c r="K177" s="106"/>
      <c r="L177" s="106"/>
      <c r="M177" s="107"/>
      <c r="N177" s="82">
        <f t="shared" si="2"/>
        <v>2500</v>
      </c>
      <c r="O177" s="100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4">
        <v>2500000</v>
      </c>
    </row>
    <row r="178" spans="1:26" ht="20.65" customHeight="1">
      <c r="A178" s="13"/>
      <c r="B178" s="52"/>
      <c r="C178" s="54"/>
      <c r="D178" s="55"/>
      <c r="E178" s="56" t="s">
        <v>24</v>
      </c>
      <c r="F178" s="75">
        <v>502</v>
      </c>
      <c r="G178" s="76" t="s">
        <v>193</v>
      </c>
      <c r="H178" s="77" t="s">
        <v>22</v>
      </c>
      <c r="I178" s="106"/>
      <c r="J178" s="106"/>
      <c r="K178" s="106"/>
      <c r="L178" s="106"/>
      <c r="M178" s="107"/>
      <c r="N178" s="82">
        <f t="shared" si="2"/>
        <v>2500</v>
      </c>
      <c r="O178" s="100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4">
        <v>2500000</v>
      </c>
    </row>
    <row r="179" spans="1:26" ht="20.65" customHeight="1">
      <c r="A179" s="13"/>
      <c r="B179" s="48"/>
      <c r="C179" s="114" t="s">
        <v>192</v>
      </c>
      <c r="D179" s="114"/>
      <c r="E179" s="115"/>
      <c r="F179" s="75">
        <v>505</v>
      </c>
      <c r="G179" s="76">
        <v>0</v>
      </c>
      <c r="H179" s="77">
        <v>0</v>
      </c>
      <c r="I179" s="106"/>
      <c r="J179" s="106"/>
      <c r="K179" s="106"/>
      <c r="L179" s="106"/>
      <c r="M179" s="107"/>
      <c r="N179" s="82">
        <f t="shared" si="2"/>
        <v>12603</v>
      </c>
      <c r="O179" s="100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4">
        <v>12603000</v>
      </c>
    </row>
    <row r="180" spans="1:26" ht="61.15" customHeight="1">
      <c r="A180" s="13"/>
      <c r="B180" s="52"/>
      <c r="C180" s="53"/>
      <c r="D180" s="96" t="s">
        <v>191</v>
      </c>
      <c r="E180" s="97"/>
      <c r="F180" s="75">
        <v>505</v>
      </c>
      <c r="G180" s="76" t="s">
        <v>190</v>
      </c>
      <c r="H180" s="77">
        <v>0</v>
      </c>
      <c r="I180" s="106"/>
      <c r="J180" s="106"/>
      <c r="K180" s="106"/>
      <c r="L180" s="106"/>
      <c r="M180" s="107"/>
      <c r="N180" s="82">
        <f t="shared" si="2"/>
        <v>12603</v>
      </c>
      <c r="O180" s="100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4">
        <v>12603000</v>
      </c>
    </row>
    <row r="181" spans="1:26" ht="13.15" customHeight="1">
      <c r="A181" s="13"/>
      <c r="B181" s="52"/>
      <c r="C181" s="54"/>
      <c r="D181" s="55"/>
      <c r="E181" s="56" t="s">
        <v>33</v>
      </c>
      <c r="F181" s="75">
        <v>505</v>
      </c>
      <c r="G181" s="76" t="s">
        <v>190</v>
      </c>
      <c r="H181" s="77" t="s">
        <v>32</v>
      </c>
      <c r="I181" s="106"/>
      <c r="J181" s="106"/>
      <c r="K181" s="106"/>
      <c r="L181" s="106"/>
      <c r="M181" s="107"/>
      <c r="N181" s="82">
        <f t="shared" si="2"/>
        <v>11300</v>
      </c>
      <c r="O181" s="100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4">
        <v>11300000</v>
      </c>
    </row>
    <row r="182" spans="1:26" ht="30.4" customHeight="1">
      <c r="A182" s="13"/>
      <c r="B182" s="52"/>
      <c r="C182" s="54"/>
      <c r="D182" s="55"/>
      <c r="E182" s="56" t="s">
        <v>72</v>
      </c>
      <c r="F182" s="75">
        <v>505</v>
      </c>
      <c r="G182" s="76" t="s">
        <v>190</v>
      </c>
      <c r="H182" s="77" t="s">
        <v>71</v>
      </c>
      <c r="I182" s="106"/>
      <c r="J182" s="106"/>
      <c r="K182" s="106"/>
      <c r="L182" s="106"/>
      <c r="M182" s="107"/>
      <c r="N182" s="82">
        <f t="shared" si="2"/>
        <v>42</v>
      </c>
      <c r="O182" s="100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4">
        <v>42000</v>
      </c>
    </row>
    <row r="183" spans="1:26" ht="20.65" customHeight="1">
      <c r="A183" s="13"/>
      <c r="B183" s="52"/>
      <c r="C183" s="54"/>
      <c r="D183" s="55"/>
      <c r="E183" s="56" t="s">
        <v>24</v>
      </c>
      <c r="F183" s="75">
        <v>505</v>
      </c>
      <c r="G183" s="76" t="s">
        <v>190</v>
      </c>
      <c r="H183" s="77" t="s">
        <v>22</v>
      </c>
      <c r="I183" s="106"/>
      <c r="J183" s="106"/>
      <c r="K183" s="106"/>
      <c r="L183" s="106"/>
      <c r="M183" s="107"/>
      <c r="N183" s="82">
        <f t="shared" si="2"/>
        <v>1222</v>
      </c>
      <c r="O183" s="100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4">
        <v>1222000</v>
      </c>
    </row>
    <row r="184" spans="1:26" ht="20.65" customHeight="1">
      <c r="A184" s="13"/>
      <c r="B184" s="52"/>
      <c r="C184" s="54"/>
      <c r="D184" s="55"/>
      <c r="E184" s="56" t="s">
        <v>96</v>
      </c>
      <c r="F184" s="75">
        <v>505</v>
      </c>
      <c r="G184" s="76" t="s">
        <v>190</v>
      </c>
      <c r="H184" s="77" t="s">
        <v>94</v>
      </c>
      <c r="I184" s="106"/>
      <c r="J184" s="106"/>
      <c r="K184" s="106"/>
      <c r="L184" s="106"/>
      <c r="M184" s="107"/>
      <c r="N184" s="82">
        <f t="shared" si="2"/>
        <v>19</v>
      </c>
      <c r="O184" s="100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4">
        <v>19000</v>
      </c>
    </row>
    <row r="185" spans="1:26" ht="20.65" customHeight="1">
      <c r="A185" s="13"/>
      <c r="B185" s="52"/>
      <c r="C185" s="54"/>
      <c r="D185" s="55"/>
      <c r="E185" s="56" t="s">
        <v>122</v>
      </c>
      <c r="F185" s="75">
        <v>505</v>
      </c>
      <c r="G185" s="76" t="s">
        <v>190</v>
      </c>
      <c r="H185" s="77" t="s">
        <v>120</v>
      </c>
      <c r="I185" s="106"/>
      <c r="J185" s="106"/>
      <c r="K185" s="106"/>
      <c r="L185" s="106"/>
      <c r="M185" s="107"/>
      <c r="N185" s="82">
        <f t="shared" si="2"/>
        <v>20</v>
      </c>
      <c r="O185" s="100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4">
        <v>20000</v>
      </c>
    </row>
    <row r="186" spans="1:26" ht="13.15" customHeight="1">
      <c r="A186" s="13"/>
      <c r="B186" s="108" t="s">
        <v>189</v>
      </c>
      <c r="C186" s="108"/>
      <c r="D186" s="108"/>
      <c r="E186" s="109"/>
      <c r="F186" s="78">
        <v>700</v>
      </c>
      <c r="G186" s="79">
        <v>0</v>
      </c>
      <c r="H186" s="80">
        <v>0</v>
      </c>
      <c r="I186" s="116"/>
      <c r="J186" s="116"/>
      <c r="K186" s="116"/>
      <c r="L186" s="116"/>
      <c r="M186" s="117"/>
      <c r="N186" s="83">
        <f t="shared" si="2"/>
        <v>447444.00572000002</v>
      </c>
      <c r="O186" s="112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5">
        <v>447444005.72000003</v>
      </c>
    </row>
    <row r="187" spans="1:26" ht="13.15" customHeight="1">
      <c r="A187" s="13"/>
      <c r="B187" s="48"/>
      <c r="C187" s="114" t="s">
        <v>188</v>
      </c>
      <c r="D187" s="114"/>
      <c r="E187" s="115"/>
      <c r="F187" s="75">
        <v>701</v>
      </c>
      <c r="G187" s="76">
        <v>0</v>
      </c>
      <c r="H187" s="77">
        <v>0</v>
      </c>
      <c r="I187" s="106"/>
      <c r="J187" s="106"/>
      <c r="K187" s="106"/>
      <c r="L187" s="106"/>
      <c r="M187" s="107"/>
      <c r="N187" s="82">
        <f t="shared" si="2"/>
        <v>144131.56789999999</v>
      </c>
      <c r="O187" s="100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4">
        <v>144131567.90000001</v>
      </c>
    </row>
    <row r="188" spans="1:26" ht="81.400000000000006" customHeight="1">
      <c r="A188" s="13"/>
      <c r="B188" s="52"/>
      <c r="C188" s="53"/>
      <c r="D188" s="96" t="s">
        <v>187</v>
      </c>
      <c r="E188" s="97"/>
      <c r="F188" s="75">
        <v>701</v>
      </c>
      <c r="G188" s="76" t="s">
        <v>186</v>
      </c>
      <c r="H188" s="77">
        <v>0</v>
      </c>
      <c r="I188" s="106"/>
      <c r="J188" s="106"/>
      <c r="K188" s="106"/>
      <c r="L188" s="106"/>
      <c r="M188" s="107"/>
      <c r="N188" s="82">
        <f t="shared" si="2"/>
        <v>44993.541899999997</v>
      </c>
      <c r="O188" s="100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4">
        <v>44993541.899999999</v>
      </c>
    </row>
    <row r="189" spans="1:26" ht="13.15" customHeight="1">
      <c r="A189" s="13"/>
      <c r="B189" s="52"/>
      <c r="C189" s="54"/>
      <c r="D189" s="55"/>
      <c r="E189" s="56" t="s">
        <v>33</v>
      </c>
      <c r="F189" s="75">
        <v>701</v>
      </c>
      <c r="G189" s="76" t="s">
        <v>186</v>
      </c>
      <c r="H189" s="77" t="s">
        <v>32</v>
      </c>
      <c r="I189" s="106"/>
      <c r="J189" s="106"/>
      <c r="K189" s="106"/>
      <c r="L189" s="106"/>
      <c r="M189" s="107"/>
      <c r="N189" s="82">
        <f t="shared" si="2"/>
        <v>6284.05</v>
      </c>
      <c r="O189" s="100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4">
        <v>6284050</v>
      </c>
    </row>
    <row r="190" spans="1:26" ht="20.65" customHeight="1">
      <c r="A190" s="13"/>
      <c r="B190" s="52"/>
      <c r="C190" s="54"/>
      <c r="D190" s="55"/>
      <c r="E190" s="56" t="s">
        <v>31</v>
      </c>
      <c r="F190" s="75">
        <v>701</v>
      </c>
      <c r="G190" s="76" t="s">
        <v>186</v>
      </c>
      <c r="H190" s="77" t="s">
        <v>30</v>
      </c>
      <c r="I190" s="106"/>
      <c r="J190" s="106"/>
      <c r="K190" s="106"/>
      <c r="L190" s="106"/>
      <c r="M190" s="107"/>
      <c r="N190" s="82">
        <f t="shared" si="2"/>
        <v>1.2</v>
      </c>
      <c r="O190" s="100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4">
        <v>1200</v>
      </c>
    </row>
    <row r="191" spans="1:26" ht="20.65" customHeight="1">
      <c r="A191" s="13"/>
      <c r="B191" s="52"/>
      <c r="C191" s="54"/>
      <c r="D191" s="55"/>
      <c r="E191" s="56" t="s">
        <v>24</v>
      </c>
      <c r="F191" s="75">
        <v>701</v>
      </c>
      <c r="G191" s="76" t="s">
        <v>186</v>
      </c>
      <c r="H191" s="77" t="s">
        <v>22</v>
      </c>
      <c r="I191" s="106"/>
      <c r="J191" s="106"/>
      <c r="K191" s="106"/>
      <c r="L191" s="106"/>
      <c r="M191" s="107"/>
      <c r="N191" s="82">
        <f t="shared" si="2"/>
        <v>38702.341899999999</v>
      </c>
      <c r="O191" s="100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4">
        <v>38702341.899999999</v>
      </c>
    </row>
    <row r="192" spans="1:26" ht="20.65" customHeight="1">
      <c r="A192" s="13"/>
      <c r="B192" s="52"/>
      <c r="C192" s="54"/>
      <c r="D192" s="55"/>
      <c r="E192" s="56" t="s">
        <v>122</v>
      </c>
      <c r="F192" s="75">
        <v>701</v>
      </c>
      <c r="G192" s="76" t="s">
        <v>186</v>
      </c>
      <c r="H192" s="77" t="s">
        <v>120</v>
      </c>
      <c r="I192" s="106"/>
      <c r="J192" s="106"/>
      <c r="K192" s="106"/>
      <c r="L192" s="106"/>
      <c r="M192" s="107"/>
      <c r="N192" s="82">
        <f t="shared" si="2"/>
        <v>5.95</v>
      </c>
      <c r="O192" s="100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4">
        <v>5950</v>
      </c>
    </row>
    <row r="193" spans="1:26" ht="102" customHeight="1">
      <c r="A193" s="13"/>
      <c r="B193" s="52"/>
      <c r="C193" s="53"/>
      <c r="D193" s="96" t="s">
        <v>185</v>
      </c>
      <c r="E193" s="97"/>
      <c r="F193" s="75">
        <v>701</v>
      </c>
      <c r="G193" s="76" t="s">
        <v>184</v>
      </c>
      <c r="H193" s="77">
        <v>0</v>
      </c>
      <c r="I193" s="106"/>
      <c r="J193" s="106"/>
      <c r="K193" s="106"/>
      <c r="L193" s="106"/>
      <c r="M193" s="107"/>
      <c r="N193" s="82">
        <f t="shared" si="2"/>
        <v>769.6</v>
      </c>
      <c r="O193" s="100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4">
        <v>769600</v>
      </c>
    </row>
    <row r="194" spans="1:26" ht="20.65" customHeight="1">
      <c r="A194" s="13"/>
      <c r="B194" s="52"/>
      <c r="C194" s="54"/>
      <c r="D194" s="55"/>
      <c r="E194" s="56" t="s">
        <v>24</v>
      </c>
      <c r="F194" s="75">
        <v>701</v>
      </c>
      <c r="G194" s="76" t="s">
        <v>184</v>
      </c>
      <c r="H194" s="77" t="s">
        <v>22</v>
      </c>
      <c r="I194" s="106"/>
      <c r="J194" s="106"/>
      <c r="K194" s="106"/>
      <c r="L194" s="106"/>
      <c r="M194" s="107"/>
      <c r="N194" s="82">
        <f t="shared" si="2"/>
        <v>769.6</v>
      </c>
      <c r="O194" s="100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4">
        <v>769600</v>
      </c>
    </row>
    <row r="195" spans="1:26" ht="81.400000000000006" customHeight="1">
      <c r="A195" s="13"/>
      <c r="B195" s="52"/>
      <c r="C195" s="53"/>
      <c r="D195" s="96" t="s">
        <v>183</v>
      </c>
      <c r="E195" s="97"/>
      <c r="F195" s="75">
        <v>701</v>
      </c>
      <c r="G195" s="76" t="s">
        <v>182</v>
      </c>
      <c r="H195" s="77">
        <v>0</v>
      </c>
      <c r="I195" s="106"/>
      <c r="J195" s="106"/>
      <c r="K195" s="106"/>
      <c r="L195" s="106"/>
      <c r="M195" s="107"/>
      <c r="N195" s="82">
        <f t="shared" si="2"/>
        <v>377.9</v>
      </c>
      <c r="O195" s="100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4">
        <v>377900</v>
      </c>
    </row>
    <row r="196" spans="1:26" ht="20.65" customHeight="1">
      <c r="A196" s="13"/>
      <c r="B196" s="52"/>
      <c r="C196" s="54"/>
      <c r="D196" s="55"/>
      <c r="E196" s="56" t="s">
        <v>24</v>
      </c>
      <c r="F196" s="75">
        <v>701</v>
      </c>
      <c r="G196" s="76" t="s">
        <v>182</v>
      </c>
      <c r="H196" s="77" t="s">
        <v>22</v>
      </c>
      <c r="I196" s="106"/>
      <c r="J196" s="106"/>
      <c r="K196" s="106"/>
      <c r="L196" s="106"/>
      <c r="M196" s="107"/>
      <c r="N196" s="82">
        <f t="shared" si="2"/>
        <v>377.9</v>
      </c>
      <c r="O196" s="100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4">
        <v>377900</v>
      </c>
    </row>
    <row r="197" spans="1:26" ht="132.4" customHeight="1">
      <c r="A197" s="13"/>
      <c r="B197" s="52"/>
      <c r="C197" s="53"/>
      <c r="D197" s="96" t="s">
        <v>181</v>
      </c>
      <c r="E197" s="97"/>
      <c r="F197" s="75">
        <v>701</v>
      </c>
      <c r="G197" s="76" t="s">
        <v>180</v>
      </c>
      <c r="H197" s="77">
        <v>0</v>
      </c>
      <c r="I197" s="106"/>
      <c r="J197" s="106"/>
      <c r="K197" s="106"/>
      <c r="L197" s="106"/>
      <c r="M197" s="107"/>
      <c r="N197" s="82">
        <f t="shared" si="2"/>
        <v>94337.7</v>
      </c>
      <c r="O197" s="100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4">
        <v>94337700</v>
      </c>
    </row>
    <row r="198" spans="1:26" ht="13.15" customHeight="1">
      <c r="A198" s="13"/>
      <c r="B198" s="52"/>
      <c r="C198" s="54"/>
      <c r="D198" s="55"/>
      <c r="E198" s="56" t="s">
        <v>33</v>
      </c>
      <c r="F198" s="75">
        <v>701</v>
      </c>
      <c r="G198" s="76" t="s">
        <v>180</v>
      </c>
      <c r="H198" s="77" t="s">
        <v>32</v>
      </c>
      <c r="I198" s="106"/>
      <c r="J198" s="106"/>
      <c r="K198" s="106"/>
      <c r="L198" s="106"/>
      <c r="M198" s="107"/>
      <c r="N198" s="82">
        <f t="shared" si="2"/>
        <v>87717.6</v>
      </c>
      <c r="O198" s="100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4">
        <v>87717600</v>
      </c>
    </row>
    <row r="199" spans="1:26" ht="20.65" customHeight="1">
      <c r="A199" s="13"/>
      <c r="B199" s="52"/>
      <c r="C199" s="54"/>
      <c r="D199" s="55"/>
      <c r="E199" s="56" t="s">
        <v>31</v>
      </c>
      <c r="F199" s="75">
        <v>701</v>
      </c>
      <c r="G199" s="76" t="s">
        <v>180</v>
      </c>
      <c r="H199" s="77" t="s">
        <v>30</v>
      </c>
      <c r="I199" s="106"/>
      <c r="J199" s="106"/>
      <c r="K199" s="106"/>
      <c r="L199" s="106"/>
      <c r="M199" s="107"/>
      <c r="N199" s="82">
        <f t="shared" si="2"/>
        <v>16.5</v>
      </c>
      <c r="O199" s="100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4">
        <v>16500</v>
      </c>
    </row>
    <row r="200" spans="1:26" ht="20.65" customHeight="1">
      <c r="A200" s="13"/>
      <c r="B200" s="52"/>
      <c r="C200" s="54"/>
      <c r="D200" s="55"/>
      <c r="E200" s="56" t="s">
        <v>24</v>
      </c>
      <c r="F200" s="75">
        <v>701</v>
      </c>
      <c r="G200" s="76" t="s">
        <v>180</v>
      </c>
      <c r="H200" s="77" t="s">
        <v>22</v>
      </c>
      <c r="I200" s="106"/>
      <c r="J200" s="106"/>
      <c r="K200" s="106"/>
      <c r="L200" s="106"/>
      <c r="M200" s="107"/>
      <c r="N200" s="82">
        <f t="shared" si="2"/>
        <v>6603.6</v>
      </c>
      <c r="O200" s="100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4">
        <v>6603600</v>
      </c>
    </row>
    <row r="201" spans="1:26" ht="112.15" customHeight="1">
      <c r="A201" s="13"/>
      <c r="B201" s="52"/>
      <c r="C201" s="53"/>
      <c r="D201" s="96" t="s">
        <v>179</v>
      </c>
      <c r="E201" s="97"/>
      <c r="F201" s="75">
        <v>701</v>
      </c>
      <c r="G201" s="76" t="s">
        <v>178</v>
      </c>
      <c r="H201" s="77">
        <v>0</v>
      </c>
      <c r="I201" s="106"/>
      <c r="J201" s="106"/>
      <c r="K201" s="106"/>
      <c r="L201" s="106"/>
      <c r="M201" s="107"/>
      <c r="N201" s="82">
        <f t="shared" si="2"/>
        <v>3589.4</v>
      </c>
      <c r="O201" s="100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4">
        <v>3589400</v>
      </c>
    </row>
    <row r="202" spans="1:26" ht="13.15" customHeight="1">
      <c r="A202" s="13"/>
      <c r="B202" s="52"/>
      <c r="C202" s="54"/>
      <c r="D202" s="55"/>
      <c r="E202" s="56" t="s">
        <v>33</v>
      </c>
      <c r="F202" s="75">
        <v>701</v>
      </c>
      <c r="G202" s="76" t="s">
        <v>178</v>
      </c>
      <c r="H202" s="77" t="s">
        <v>32</v>
      </c>
      <c r="I202" s="106"/>
      <c r="J202" s="106"/>
      <c r="K202" s="106"/>
      <c r="L202" s="106"/>
      <c r="M202" s="107"/>
      <c r="N202" s="82">
        <f t="shared" si="2"/>
        <v>611.20000000000005</v>
      </c>
      <c r="O202" s="100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4">
        <v>611200</v>
      </c>
    </row>
    <row r="203" spans="1:26" ht="20.65" customHeight="1">
      <c r="A203" s="13"/>
      <c r="B203" s="52"/>
      <c r="C203" s="54"/>
      <c r="D203" s="55"/>
      <c r="E203" s="56" t="s">
        <v>24</v>
      </c>
      <c r="F203" s="75">
        <v>701</v>
      </c>
      <c r="G203" s="76" t="s">
        <v>178</v>
      </c>
      <c r="H203" s="77" t="s">
        <v>22</v>
      </c>
      <c r="I203" s="106"/>
      <c r="J203" s="106"/>
      <c r="K203" s="106"/>
      <c r="L203" s="106"/>
      <c r="M203" s="107"/>
      <c r="N203" s="82">
        <f t="shared" si="2"/>
        <v>24.4</v>
      </c>
      <c r="O203" s="100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4">
        <v>24400</v>
      </c>
    </row>
    <row r="204" spans="1:26" ht="30.4" customHeight="1">
      <c r="A204" s="13"/>
      <c r="B204" s="52"/>
      <c r="C204" s="54"/>
      <c r="D204" s="55"/>
      <c r="E204" s="56" t="s">
        <v>39</v>
      </c>
      <c r="F204" s="75">
        <v>701</v>
      </c>
      <c r="G204" s="76" t="s">
        <v>178</v>
      </c>
      <c r="H204" s="77" t="s">
        <v>37</v>
      </c>
      <c r="I204" s="106"/>
      <c r="J204" s="106"/>
      <c r="K204" s="106"/>
      <c r="L204" s="106"/>
      <c r="M204" s="107"/>
      <c r="N204" s="82">
        <f t="shared" si="2"/>
        <v>2953.8</v>
      </c>
      <c r="O204" s="100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4">
        <v>2953800</v>
      </c>
    </row>
    <row r="205" spans="1:26" ht="81.400000000000006" customHeight="1">
      <c r="A205" s="13"/>
      <c r="B205" s="52"/>
      <c r="C205" s="53"/>
      <c r="D205" s="96" t="s">
        <v>177</v>
      </c>
      <c r="E205" s="97"/>
      <c r="F205" s="75">
        <v>701</v>
      </c>
      <c r="G205" s="76" t="s">
        <v>176</v>
      </c>
      <c r="H205" s="77">
        <v>0</v>
      </c>
      <c r="I205" s="106"/>
      <c r="J205" s="106"/>
      <c r="K205" s="106"/>
      <c r="L205" s="106"/>
      <c r="M205" s="107"/>
      <c r="N205" s="82">
        <f t="shared" si="2"/>
        <v>0</v>
      </c>
      <c r="O205" s="100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4">
        <v>0</v>
      </c>
    </row>
    <row r="206" spans="1:26" ht="13.15" customHeight="1">
      <c r="A206" s="13"/>
      <c r="B206" s="52"/>
      <c r="C206" s="54"/>
      <c r="D206" s="55"/>
      <c r="E206" s="56" t="s">
        <v>33</v>
      </c>
      <c r="F206" s="75">
        <v>701</v>
      </c>
      <c r="G206" s="76" t="s">
        <v>176</v>
      </c>
      <c r="H206" s="77" t="s">
        <v>32</v>
      </c>
      <c r="I206" s="106"/>
      <c r="J206" s="106"/>
      <c r="K206" s="106"/>
      <c r="L206" s="106"/>
      <c r="M206" s="107"/>
      <c r="N206" s="82">
        <f t="shared" si="2"/>
        <v>0</v>
      </c>
      <c r="O206" s="100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4">
        <v>0</v>
      </c>
    </row>
    <row r="207" spans="1:26" ht="20.65" customHeight="1">
      <c r="A207" s="13"/>
      <c r="B207" s="52"/>
      <c r="C207" s="54"/>
      <c r="D207" s="55"/>
      <c r="E207" s="56" t="s">
        <v>31</v>
      </c>
      <c r="F207" s="75">
        <v>701</v>
      </c>
      <c r="G207" s="76" t="s">
        <v>176</v>
      </c>
      <c r="H207" s="77" t="s">
        <v>30</v>
      </c>
      <c r="I207" s="106"/>
      <c r="J207" s="106"/>
      <c r="K207" s="106"/>
      <c r="L207" s="106"/>
      <c r="M207" s="107"/>
      <c r="N207" s="82">
        <f t="shared" si="2"/>
        <v>0</v>
      </c>
      <c r="O207" s="100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4">
        <v>0</v>
      </c>
    </row>
    <row r="208" spans="1:26" ht="20.65" customHeight="1">
      <c r="A208" s="13"/>
      <c r="B208" s="52"/>
      <c r="C208" s="54"/>
      <c r="D208" s="55"/>
      <c r="E208" s="56" t="s">
        <v>24</v>
      </c>
      <c r="F208" s="75">
        <v>701</v>
      </c>
      <c r="G208" s="76" t="s">
        <v>176</v>
      </c>
      <c r="H208" s="77" t="s">
        <v>22</v>
      </c>
      <c r="I208" s="106"/>
      <c r="J208" s="106"/>
      <c r="K208" s="106"/>
      <c r="L208" s="106"/>
      <c r="M208" s="107"/>
      <c r="N208" s="82">
        <f t="shared" si="2"/>
        <v>0</v>
      </c>
      <c r="O208" s="100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4">
        <v>0</v>
      </c>
    </row>
    <row r="209" spans="1:26" ht="20.65" customHeight="1">
      <c r="A209" s="13"/>
      <c r="B209" s="52"/>
      <c r="C209" s="53"/>
      <c r="D209" s="96" t="s">
        <v>175</v>
      </c>
      <c r="E209" s="97"/>
      <c r="F209" s="75">
        <v>701</v>
      </c>
      <c r="G209" s="76" t="s">
        <v>174</v>
      </c>
      <c r="H209" s="77">
        <v>0</v>
      </c>
      <c r="I209" s="106"/>
      <c r="J209" s="106"/>
      <c r="K209" s="106"/>
      <c r="L209" s="106"/>
      <c r="M209" s="107"/>
      <c r="N209" s="82">
        <f t="shared" si="2"/>
        <v>63.426000000000002</v>
      </c>
      <c r="O209" s="100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4">
        <v>63426</v>
      </c>
    </row>
    <row r="210" spans="1:26" ht="20.65" customHeight="1">
      <c r="A210" s="13"/>
      <c r="B210" s="52"/>
      <c r="C210" s="54"/>
      <c r="D210" s="55"/>
      <c r="E210" s="56" t="s">
        <v>24</v>
      </c>
      <c r="F210" s="75">
        <v>701</v>
      </c>
      <c r="G210" s="76" t="s">
        <v>174</v>
      </c>
      <c r="H210" s="77" t="s">
        <v>22</v>
      </c>
      <c r="I210" s="106"/>
      <c r="J210" s="106"/>
      <c r="K210" s="106"/>
      <c r="L210" s="106"/>
      <c r="M210" s="107"/>
      <c r="N210" s="82">
        <f t="shared" si="2"/>
        <v>63.426000000000002</v>
      </c>
      <c r="O210" s="100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4">
        <v>63426</v>
      </c>
    </row>
    <row r="211" spans="1:26" ht="13.15" customHeight="1">
      <c r="A211" s="13"/>
      <c r="B211" s="48"/>
      <c r="C211" s="114" t="s">
        <v>173</v>
      </c>
      <c r="D211" s="114"/>
      <c r="E211" s="115"/>
      <c r="F211" s="75">
        <v>702</v>
      </c>
      <c r="G211" s="76">
        <v>0</v>
      </c>
      <c r="H211" s="77">
        <v>0</v>
      </c>
      <c r="I211" s="106"/>
      <c r="J211" s="106"/>
      <c r="K211" s="106"/>
      <c r="L211" s="106"/>
      <c r="M211" s="107"/>
      <c r="N211" s="82">
        <f t="shared" si="2"/>
        <v>261205.72772</v>
      </c>
      <c r="O211" s="100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4">
        <v>261205727.72</v>
      </c>
    </row>
    <row r="212" spans="1:26" ht="81.400000000000006" customHeight="1">
      <c r="A212" s="13"/>
      <c r="B212" s="52"/>
      <c r="C212" s="53"/>
      <c r="D212" s="96" t="s">
        <v>172</v>
      </c>
      <c r="E212" s="97"/>
      <c r="F212" s="75">
        <v>702</v>
      </c>
      <c r="G212" s="76" t="s">
        <v>171</v>
      </c>
      <c r="H212" s="77">
        <v>0</v>
      </c>
      <c r="I212" s="106"/>
      <c r="J212" s="106"/>
      <c r="K212" s="106"/>
      <c r="L212" s="106"/>
      <c r="M212" s="107"/>
      <c r="N212" s="82">
        <f t="shared" si="2"/>
        <v>30178.516809999997</v>
      </c>
      <c r="O212" s="100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4">
        <v>30178516.809999999</v>
      </c>
    </row>
    <row r="213" spans="1:26" ht="20.65" customHeight="1">
      <c r="A213" s="13"/>
      <c r="B213" s="52"/>
      <c r="C213" s="54"/>
      <c r="D213" s="55"/>
      <c r="E213" s="56" t="s">
        <v>24</v>
      </c>
      <c r="F213" s="75">
        <v>702</v>
      </c>
      <c r="G213" s="76" t="s">
        <v>171</v>
      </c>
      <c r="H213" s="77" t="s">
        <v>22</v>
      </c>
      <c r="I213" s="106"/>
      <c r="J213" s="106"/>
      <c r="K213" s="106"/>
      <c r="L213" s="106"/>
      <c r="M213" s="107"/>
      <c r="N213" s="82">
        <f t="shared" ref="N213:N276" si="3">+Z213/1000</f>
        <v>26931.061809999999</v>
      </c>
      <c r="O213" s="100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4">
        <v>26931061.809999999</v>
      </c>
    </row>
    <row r="214" spans="1:26" ht="58.15" customHeight="1">
      <c r="A214" s="13"/>
      <c r="B214" s="52"/>
      <c r="C214" s="54"/>
      <c r="D214" s="55"/>
      <c r="E214" s="56" t="s">
        <v>137</v>
      </c>
      <c r="F214" s="75">
        <v>702</v>
      </c>
      <c r="G214" s="76" t="s">
        <v>171</v>
      </c>
      <c r="H214" s="77" t="s">
        <v>135</v>
      </c>
      <c r="I214" s="106"/>
      <c r="J214" s="106"/>
      <c r="K214" s="106"/>
      <c r="L214" s="106"/>
      <c r="M214" s="107"/>
      <c r="N214" s="82">
        <f t="shared" si="3"/>
        <v>2716.9549999999999</v>
      </c>
      <c r="O214" s="100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4">
        <v>2716955</v>
      </c>
    </row>
    <row r="215" spans="1:26" ht="20.65" customHeight="1">
      <c r="A215" s="13"/>
      <c r="B215" s="52"/>
      <c r="C215" s="54"/>
      <c r="D215" s="55"/>
      <c r="E215" s="56" t="s">
        <v>96</v>
      </c>
      <c r="F215" s="75">
        <v>702</v>
      </c>
      <c r="G215" s="76" t="s">
        <v>171</v>
      </c>
      <c r="H215" s="77" t="s">
        <v>94</v>
      </c>
      <c r="I215" s="106"/>
      <c r="J215" s="106"/>
      <c r="K215" s="106"/>
      <c r="L215" s="106"/>
      <c r="M215" s="107"/>
      <c r="N215" s="82">
        <f t="shared" si="3"/>
        <v>458.5</v>
      </c>
      <c r="O215" s="100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4">
        <v>458500</v>
      </c>
    </row>
    <row r="216" spans="1:26" ht="20.65" customHeight="1">
      <c r="A216" s="13"/>
      <c r="B216" s="52"/>
      <c r="C216" s="54"/>
      <c r="D216" s="55"/>
      <c r="E216" s="56" t="s">
        <v>122</v>
      </c>
      <c r="F216" s="75">
        <v>702</v>
      </c>
      <c r="G216" s="76" t="s">
        <v>171</v>
      </c>
      <c r="H216" s="77" t="s">
        <v>120</v>
      </c>
      <c r="I216" s="106"/>
      <c r="J216" s="106"/>
      <c r="K216" s="106"/>
      <c r="L216" s="106"/>
      <c r="M216" s="107"/>
      <c r="N216" s="82">
        <f t="shared" si="3"/>
        <v>72</v>
      </c>
      <c r="O216" s="100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4">
        <v>72000</v>
      </c>
    </row>
    <row r="217" spans="1:26" ht="91.9" customHeight="1">
      <c r="A217" s="13"/>
      <c r="B217" s="52"/>
      <c r="C217" s="53"/>
      <c r="D217" s="96" t="s">
        <v>170</v>
      </c>
      <c r="E217" s="97"/>
      <c r="F217" s="75">
        <v>702</v>
      </c>
      <c r="G217" s="76" t="s">
        <v>169</v>
      </c>
      <c r="H217" s="77">
        <v>0</v>
      </c>
      <c r="I217" s="106"/>
      <c r="J217" s="106"/>
      <c r="K217" s="106"/>
      <c r="L217" s="106"/>
      <c r="M217" s="107"/>
      <c r="N217" s="82">
        <f t="shared" si="3"/>
        <v>2944.4850000000001</v>
      </c>
      <c r="O217" s="100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4">
        <v>2944485</v>
      </c>
    </row>
    <row r="218" spans="1:26" ht="20.65" customHeight="1">
      <c r="A218" s="13"/>
      <c r="B218" s="52"/>
      <c r="C218" s="54"/>
      <c r="D218" s="55"/>
      <c r="E218" s="56" t="s">
        <v>24</v>
      </c>
      <c r="F218" s="75">
        <v>702</v>
      </c>
      <c r="G218" s="76" t="s">
        <v>169</v>
      </c>
      <c r="H218" s="77" t="s">
        <v>22</v>
      </c>
      <c r="I218" s="106"/>
      <c r="J218" s="106"/>
      <c r="K218" s="106"/>
      <c r="L218" s="106"/>
      <c r="M218" s="107"/>
      <c r="N218" s="82">
        <f t="shared" si="3"/>
        <v>2768.5830000000001</v>
      </c>
      <c r="O218" s="100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4">
        <v>2768583</v>
      </c>
    </row>
    <row r="219" spans="1:26" ht="20.65" customHeight="1">
      <c r="A219" s="13"/>
      <c r="B219" s="52"/>
      <c r="C219" s="54"/>
      <c r="D219" s="55"/>
      <c r="E219" s="56" t="s">
        <v>131</v>
      </c>
      <c r="F219" s="75">
        <v>702</v>
      </c>
      <c r="G219" s="76" t="s">
        <v>169</v>
      </c>
      <c r="H219" s="77" t="s">
        <v>129</v>
      </c>
      <c r="I219" s="106"/>
      <c r="J219" s="106"/>
      <c r="K219" s="106"/>
      <c r="L219" s="106"/>
      <c r="M219" s="107"/>
      <c r="N219" s="82">
        <f t="shared" si="3"/>
        <v>175.90199999999999</v>
      </c>
      <c r="O219" s="100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4">
        <v>175902</v>
      </c>
    </row>
    <row r="220" spans="1:26" ht="91.9" customHeight="1">
      <c r="A220" s="13"/>
      <c r="B220" s="52"/>
      <c r="C220" s="53"/>
      <c r="D220" s="96" t="s">
        <v>168</v>
      </c>
      <c r="E220" s="97"/>
      <c r="F220" s="75">
        <v>702</v>
      </c>
      <c r="G220" s="76" t="s">
        <v>167</v>
      </c>
      <c r="H220" s="77">
        <v>0</v>
      </c>
      <c r="I220" s="106"/>
      <c r="J220" s="106"/>
      <c r="K220" s="106"/>
      <c r="L220" s="106"/>
      <c r="M220" s="107"/>
      <c r="N220" s="82">
        <f t="shared" si="3"/>
        <v>49</v>
      </c>
      <c r="O220" s="100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4">
        <v>49000</v>
      </c>
    </row>
    <row r="221" spans="1:26" ht="20.65" customHeight="1">
      <c r="A221" s="13"/>
      <c r="B221" s="52"/>
      <c r="C221" s="54"/>
      <c r="D221" s="55"/>
      <c r="E221" s="56" t="s">
        <v>24</v>
      </c>
      <c r="F221" s="75">
        <v>702</v>
      </c>
      <c r="G221" s="76" t="s">
        <v>167</v>
      </c>
      <c r="H221" s="77" t="s">
        <v>22</v>
      </c>
      <c r="I221" s="106"/>
      <c r="J221" s="106"/>
      <c r="K221" s="106"/>
      <c r="L221" s="106"/>
      <c r="M221" s="107"/>
      <c r="N221" s="82">
        <f t="shared" si="3"/>
        <v>49</v>
      </c>
      <c r="O221" s="100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4">
        <v>49000</v>
      </c>
    </row>
    <row r="222" spans="1:26" ht="81.400000000000006" customHeight="1">
      <c r="A222" s="13"/>
      <c r="B222" s="52"/>
      <c r="C222" s="53"/>
      <c r="D222" s="96" t="s">
        <v>166</v>
      </c>
      <c r="E222" s="97"/>
      <c r="F222" s="75">
        <v>702</v>
      </c>
      <c r="G222" s="76" t="s">
        <v>165</v>
      </c>
      <c r="H222" s="77">
        <v>0</v>
      </c>
      <c r="I222" s="106"/>
      <c r="J222" s="106"/>
      <c r="K222" s="106"/>
      <c r="L222" s="106"/>
      <c r="M222" s="107"/>
      <c r="N222" s="82">
        <f t="shared" si="3"/>
        <v>358.2</v>
      </c>
      <c r="O222" s="100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4">
        <v>358200</v>
      </c>
    </row>
    <row r="223" spans="1:26" ht="20.65" customHeight="1">
      <c r="A223" s="13"/>
      <c r="B223" s="52"/>
      <c r="C223" s="54"/>
      <c r="D223" s="55"/>
      <c r="E223" s="56" t="s">
        <v>24</v>
      </c>
      <c r="F223" s="75">
        <v>702</v>
      </c>
      <c r="G223" s="76" t="s">
        <v>165</v>
      </c>
      <c r="H223" s="77" t="s">
        <v>22</v>
      </c>
      <c r="I223" s="106"/>
      <c r="J223" s="106"/>
      <c r="K223" s="106"/>
      <c r="L223" s="106"/>
      <c r="M223" s="107"/>
      <c r="N223" s="82">
        <f t="shared" si="3"/>
        <v>358.2</v>
      </c>
      <c r="O223" s="100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4">
        <v>358200</v>
      </c>
    </row>
    <row r="224" spans="1:26" ht="153" customHeight="1">
      <c r="A224" s="13"/>
      <c r="B224" s="52"/>
      <c r="C224" s="53"/>
      <c r="D224" s="96" t="s">
        <v>164</v>
      </c>
      <c r="E224" s="97"/>
      <c r="F224" s="75">
        <v>702</v>
      </c>
      <c r="G224" s="76" t="s">
        <v>163</v>
      </c>
      <c r="H224" s="77">
        <v>0</v>
      </c>
      <c r="I224" s="106"/>
      <c r="J224" s="106"/>
      <c r="K224" s="106"/>
      <c r="L224" s="106"/>
      <c r="M224" s="107"/>
      <c r="N224" s="82">
        <f t="shared" si="3"/>
        <v>6096.1</v>
      </c>
      <c r="O224" s="100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4">
        <v>6096100</v>
      </c>
    </row>
    <row r="225" spans="1:26" ht="20.65" customHeight="1">
      <c r="A225" s="13"/>
      <c r="B225" s="52"/>
      <c r="C225" s="54"/>
      <c r="D225" s="55"/>
      <c r="E225" s="56" t="s">
        <v>24</v>
      </c>
      <c r="F225" s="75">
        <v>702</v>
      </c>
      <c r="G225" s="76" t="s">
        <v>163</v>
      </c>
      <c r="H225" s="77" t="s">
        <v>22</v>
      </c>
      <c r="I225" s="106"/>
      <c r="J225" s="106"/>
      <c r="K225" s="106"/>
      <c r="L225" s="106"/>
      <c r="M225" s="107"/>
      <c r="N225" s="82">
        <f t="shared" si="3"/>
        <v>6096.1</v>
      </c>
      <c r="O225" s="100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4">
        <v>6096100</v>
      </c>
    </row>
    <row r="226" spans="1:26" ht="20.65" customHeight="1">
      <c r="A226" s="13"/>
      <c r="B226" s="52"/>
      <c r="C226" s="54"/>
      <c r="D226" s="55"/>
      <c r="E226" s="56" t="s">
        <v>131</v>
      </c>
      <c r="F226" s="75">
        <v>702</v>
      </c>
      <c r="G226" s="76" t="s">
        <v>163</v>
      </c>
      <c r="H226" s="77" t="s">
        <v>129</v>
      </c>
      <c r="I226" s="106"/>
      <c r="J226" s="106"/>
      <c r="K226" s="106"/>
      <c r="L226" s="106"/>
      <c r="M226" s="107"/>
      <c r="N226" s="82">
        <f t="shared" si="3"/>
        <v>0</v>
      </c>
      <c r="O226" s="100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4">
        <v>0</v>
      </c>
    </row>
    <row r="227" spans="1:26" ht="112.15" customHeight="1">
      <c r="A227" s="13"/>
      <c r="B227" s="52"/>
      <c r="C227" s="53"/>
      <c r="D227" s="96" t="s">
        <v>162</v>
      </c>
      <c r="E227" s="97"/>
      <c r="F227" s="75">
        <v>702</v>
      </c>
      <c r="G227" s="76" t="s">
        <v>161</v>
      </c>
      <c r="H227" s="77">
        <v>0</v>
      </c>
      <c r="I227" s="106"/>
      <c r="J227" s="106"/>
      <c r="K227" s="106"/>
      <c r="L227" s="106"/>
      <c r="M227" s="107"/>
      <c r="N227" s="82">
        <f t="shared" si="3"/>
        <v>8639.6</v>
      </c>
      <c r="O227" s="100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4">
        <v>8639600</v>
      </c>
    </row>
    <row r="228" spans="1:26" ht="13.15" customHeight="1">
      <c r="A228" s="13"/>
      <c r="B228" s="52"/>
      <c r="C228" s="54"/>
      <c r="D228" s="55"/>
      <c r="E228" s="56" t="s">
        <v>33</v>
      </c>
      <c r="F228" s="75">
        <v>702</v>
      </c>
      <c r="G228" s="76" t="s">
        <v>161</v>
      </c>
      <c r="H228" s="77" t="s">
        <v>32</v>
      </c>
      <c r="I228" s="106"/>
      <c r="J228" s="106"/>
      <c r="K228" s="106"/>
      <c r="L228" s="106"/>
      <c r="M228" s="107"/>
      <c r="N228" s="82">
        <f t="shared" si="3"/>
        <v>2168</v>
      </c>
      <c r="O228" s="100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4">
        <v>2168000</v>
      </c>
    </row>
    <row r="229" spans="1:26" ht="20.65" customHeight="1">
      <c r="A229" s="13"/>
      <c r="B229" s="52"/>
      <c r="C229" s="54"/>
      <c r="D229" s="55"/>
      <c r="E229" s="56" t="s">
        <v>24</v>
      </c>
      <c r="F229" s="75">
        <v>702</v>
      </c>
      <c r="G229" s="76" t="s">
        <v>161</v>
      </c>
      <c r="H229" s="77" t="s">
        <v>22</v>
      </c>
      <c r="I229" s="106"/>
      <c r="J229" s="106"/>
      <c r="K229" s="106"/>
      <c r="L229" s="106"/>
      <c r="M229" s="107"/>
      <c r="N229" s="82">
        <f t="shared" si="3"/>
        <v>450.3</v>
      </c>
      <c r="O229" s="100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4">
        <v>450300</v>
      </c>
    </row>
    <row r="230" spans="1:26" ht="30.4" customHeight="1">
      <c r="A230" s="13"/>
      <c r="B230" s="52"/>
      <c r="C230" s="54"/>
      <c r="D230" s="55"/>
      <c r="E230" s="56" t="s">
        <v>39</v>
      </c>
      <c r="F230" s="75">
        <v>702</v>
      </c>
      <c r="G230" s="76" t="s">
        <v>161</v>
      </c>
      <c r="H230" s="77" t="s">
        <v>37</v>
      </c>
      <c r="I230" s="106"/>
      <c r="J230" s="106"/>
      <c r="K230" s="106"/>
      <c r="L230" s="106"/>
      <c r="M230" s="107"/>
      <c r="N230" s="82">
        <f t="shared" si="3"/>
        <v>5782.3</v>
      </c>
      <c r="O230" s="100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4">
        <v>5782300</v>
      </c>
    </row>
    <row r="231" spans="1:26" ht="20.65" customHeight="1">
      <c r="A231" s="13"/>
      <c r="B231" s="52"/>
      <c r="C231" s="54"/>
      <c r="D231" s="55"/>
      <c r="E231" s="56" t="s">
        <v>131</v>
      </c>
      <c r="F231" s="75">
        <v>702</v>
      </c>
      <c r="G231" s="76" t="s">
        <v>161</v>
      </c>
      <c r="H231" s="77" t="s">
        <v>129</v>
      </c>
      <c r="I231" s="106"/>
      <c r="J231" s="106"/>
      <c r="K231" s="106"/>
      <c r="L231" s="106"/>
      <c r="M231" s="107"/>
      <c r="N231" s="82">
        <f t="shared" si="3"/>
        <v>239</v>
      </c>
      <c r="O231" s="100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4">
        <v>239000</v>
      </c>
    </row>
    <row r="232" spans="1:26" ht="71.650000000000006" customHeight="1">
      <c r="A232" s="13"/>
      <c r="B232" s="52"/>
      <c r="C232" s="53"/>
      <c r="D232" s="96" t="s">
        <v>160</v>
      </c>
      <c r="E232" s="97"/>
      <c r="F232" s="75">
        <v>702</v>
      </c>
      <c r="G232" s="76" t="s">
        <v>159</v>
      </c>
      <c r="H232" s="77">
        <v>0</v>
      </c>
      <c r="I232" s="106"/>
      <c r="J232" s="106"/>
      <c r="K232" s="106"/>
      <c r="L232" s="106"/>
      <c r="M232" s="107"/>
      <c r="N232" s="82">
        <f t="shared" si="3"/>
        <v>186417.3</v>
      </c>
      <c r="O232" s="100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4">
        <v>186417300</v>
      </c>
    </row>
    <row r="233" spans="1:26" ht="13.15" customHeight="1">
      <c r="A233" s="13"/>
      <c r="B233" s="52"/>
      <c r="C233" s="54"/>
      <c r="D233" s="55"/>
      <c r="E233" s="56" t="s">
        <v>33</v>
      </c>
      <c r="F233" s="75">
        <v>702</v>
      </c>
      <c r="G233" s="76" t="s">
        <v>159</v>
      </c>
      <c r="H233" s="77" t="s">
        <v>32</v>
      </c>
      <c r="I233" s="106"/>
      <c r="J233" s="106"/>
      <c r="K233" s="106"/>
      <c r="L233" s="106"/>
      <c r="M233" s="107"/>
      <c r="N233" s="82">
        <f t="shared" si="3"/>
        <v>157787.5</v>
      </c>
      <c r="O233" s="100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4">
        <v>157787500</v>
      </c>
    </row>
    <row r="234" spans="1:26" ht="20.65" customHeight="1">
      <c r="A234" s="13"/>
      <c r="B234" s="52"/>
      <c r="C234" s="54"/>
      <c r="D234" s="55"/>
      <c r="E234" s="56" t="s">
        <v>31</v>
      </c>
      <c r="F234" s="75">
        <v>702</v>
      </c>
      <c r="G234" s="76" t="s">
        <v>159</v>
      </c>
      <c r="H234" s="77" t="s">
        <v>30</v>
      </c>
      <c r="I234" s="106"/>
      <c r="J234" s="106"/>
      <c r="K234" s="106"/>
      <c r="L234" s="106"/>
      <c r="M234" s="107"/>
      <c r="N234" s="82">
        <f t="shared" si="3"/>
        <v>16.399999999999999</v>
      </c>
      <c r="O234" s="100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4">
        <v>16400</v>
      </c>
    </row>
    <row r="235" spans="1:26" ht="20.65" customHeight="1">
      <c r="A235" s="13"/>
      <c r="B235" s="52"/>
      <c r="C235" s="54"/>
      <c r="D235" s="55"/>
      <c r="E235" s="56" t="s">
        <v>24</v>
      </c>
      <c r="F235" s="75">
        <v>702</v>
      </c>
      <c r="G235" s="76" t="s">
        <v>159</v>
      </c>
      <c r="H235" s="77" t="s">
        <v>22</v>
      </c>
      <c r="I235" s="106"/>
      <c r="J235" s="106"/>
      <c r="K235" s="106"/>
      <c r="L235" s="106"/>
      <c r="M235" s="107"/>
      <c r="N235" s="82">
        <f t="shared" si="3"/>
        <v>12049.4</v>
      </c>
      <c r="O235" s="100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4">
        <v>12049400</v>
      </c>
    </row>
    <row r="236" spans="1:26" ht="20.65" customHeight="1">
      <c r="A236" s="13"/>
      <c r="B236" s="52"/>
      <c r="C236" s="54"/>
      <c r="D236" s="55"/>
      <c r="E236" s="56" t="s">
        <v>131</v>
      </c>
      <c r="F236" s="75">
        <v>702</v>
      </c>
      <c r="G236" s="76" t="s">
        <v>159</v>
      </c>
      <c r="H236" s="77" t="s">
        <v>129</v>
      </c>
      <c r="I236" s="106"/>
      <c r="J236" s="106"/>
      <c r="K236" s="106"/>
      <c r="L236" s="106"/>
      <c r="M236" s="107"/>
      <c r="N236" s="82">
        <f t="shared" si="3"/>
        <v>16564</v>
      </c>
      <c r="O236" s="100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4">
        <v>16564000</v>
      </c>
    </row>
    <row r="237" spans="1:26" ht="81.400000000000006" customHeight="1">
      <c r="A237" s="13"/>
      <c r="B237" s="52"/>
      <c r="C237" s="53"/>
      <c r="D237" s="96" t="s">
        <v>158</v>
      </c>
      <c r="E237" s="97"/>
      <c r="F237" s="75">
        <v>702</v>
      </c>
      <c r="G237" s="76" t="s">
        <v>157</v>
      </c>
      <c r="H237" s="77">
        <v>0</v>
      </c>
      <c r="I237" s="106"/>
      <c r="J237" s="106"/>
      <c r="K237" s="106"/>
      <c r="L237" s="106"/>
      <c r="M237" s="107"/>
      <c r="N237" s="82">
        <f t="shared" si="3"/>
        <v>9092.6674000000003</v>
      </c>
      <c r="O237" s="100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4">
        <v>9092667.4000000004</v>
      </c>
    </row>
    <row r="238" spans="1:26" ht="13.15" customHeight="1">
      <c r="A238" s="13"/>
      <c r="B238" s="52"/>
      <c r="C238" s="54"/>
      <c r="D238" s="55"/>
      <c r="E238" s="56" t="s">
        <v>33</v>
      </c>
      <c r="F238" s="75">
        <v>702</v>
      </c>
      <c r="G238" s="76" t="s">
        <v>157</v>
      </c>
      <c r="H238" s="77" t="s">
        <v>32</v>
      </c>
      <c r="I238" s="106"/>
      <c r="J238" s="106"/>
      <c r="K238" s="106"/>
      <c r="L238" s="106"/>
      <c r="M238" s="107"/>
      <c r="N238" s="82">
        <f t="shared" si="3"/>
        <v>7328.3</v>
      </c>
      <c r="O238" s="100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4">
        <v>7328300</v>
      </c>
    </row>
    <row r="239" spans="1:26" ht="20.65" customHeight="1">
      <c r="A239" s="13"/>
      <c r="B239" s="52"/>
      <c r="C239" s="54"/>
      <c r="D239" s="55"/>
      <c r="E239" s="56" t="s">
        <v>24</v>
      </c>
      <c r="F239" s="75">
        <v>702</v>
      </c>
      <c r="G239" s="76" t="s">
        <v>157</v>
      </c>
      <c r="H239" s="77" t="s">
        <v>22</v>
      </c>
      <c r="I239" s="106"/>
      <c r="J239" s="106"/>
      <c r="K239" s="106"/>
      <c r="L239" s="106"/>
      <c r="M239" s="107"/>
      <c r="N239" s="82">
        <f t="shared" si="3"/>
        <v>609.66740000000004</v>
      </c>
      <c r="O239" s="100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4">
        <v>609667.4</v>
      </c>
    </row>
    <row r="240" spans="1:26" ht="58.15" customHeight="1">
      <c r="A240" s="13"/>
      <c r="B240" s="52"/>
      <c r="C240" s="54"/>
      <c r="D240" s="55"/>
      <c r="E240" s="56" t="s">
        <v>137</v>
      </c>
      <c r="F240" s="75">
        <v>702</v>
      </c>
      <c r="G240" s="76" t="s">
        <v>157</v>
      </c>
      <c r="H240" s="77" t="s">
        <v>135</v>
      </c>
      <c r="I240" s="106"/>
      <c r="J240" s="106"/>
      <c r="K240" s="106"/>
      <c r="L240" s="106"/>
      <c r="M240" s="107"/>
      <c r="N240" s="82">
        <f t="shared" si="3"/>
        <v>1130.0999999999999</v>
      </c>
      <c r="O240" s="100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4">
        <v>1130100</v>
      </c>
    </row>
    <row r="241" spans="1:26" ht="20.65" customHeight="1">
      <c r="A241" s="13"/>
      <c r="B241" s="52"/>
      <c r="C241" s="54"/>
      <c r="D241" s="55"/>
      <c r="E241" s="56" t="s">
        <v>96</v>
      </c>
      <c r="F241" s="75">
        <v>702</v>
      </c>
      <c r="G241" s="76" t="s">
        <v>157</v>
      </c>
      <c r="H241" s="77" t="s">
        <v>94</v>
      </c>
      <c r="I241" s="106"/>
      <c r="J241" s="106"/>
      <c r="K241" s="106"/>
      <c r="L241" s="106"/>
      <c r="M241" s="107"/>
      <c r="N241" s="82">
        <f t="shared" si="3"/>
        <v>22.55</v>
      </c>
      <c r="O241" s="100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4">
        <v>22550</v>
      </c>
    </row>
    <row r="242" spans="1:26" ht="20.65" customHeight="1">
      <c r="A242" s="13"/>
      <c r="B242" s="52"/>
      <c r="C242" s="54"/>
      <c r="D242" s="55"/>
      <c r="E242" s="56" t="s">
        <v>122</v>
      </c>
      <c r="F242" s="75">
        <v>702</v>
      </c>
      <c r="G242" s="76" t="s">
        <v>157</v>
      </c>
      <c r="H242" s="77" t="s">
        <v>120</v>
      </c>
      <c r="I242" s="106"/>
      <c r="J242" s="106"/>
      <c r="K242" s="106"/>
      <c r="L242" s="106"/>
      <c r="M242" s="107"/>
      <c r="N242" s="82">
        <f t="shared" si="3"/>
        <v>2.0499999999999998</v>
      </c>
      <c r="O242" s="100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4">
        <v>2050</v>
      </c>
    </row>
    <row r="243" spans="1:26" ht="112.15" customHeight="1">
      <c r="A243" s="13"/>
      <c r="B243" s="52"/>
      <c r="C243" s="53"/>
      <c r="D243" s="96" t="s">
        <v>156</v>
      </c>
      <c r="E243" s="97"/>
      <c r="F243" s="75">
        <v>702</v>
      </c>
      <c r="G243" s="76" t="s">
        <v>155</v>
      </c>
      <c r="H243" s="77">
        <v>0</v>
      </c>
      <c r="I243" s="106"/>
      <c r="J243" s="106"/>
      <c r="K243" s="106"/>
      <c r="L243" s="106"/>
      <c r="M243" s="107"/>
      <c r="N243" s="82">
        <f t="shared" si="3"/>
        <v>277.3</v>
      </c>
      <c r="O243" s="100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4">
        <v>277300</v>
      </c>
    </row>
    <row r="244" spans="1:26" ht="13.15" customHeight="1">
      <c r="A244" s="13"/>
      <c r="B244" s="52"/>
      <c r="C244" s="54"/>
      <c r="D244" s="55"/>
      <c r="E244" s="56" t="s">
        <v>33</v>
      </c>
      <c r="F244" s="75">
        <v>702</v>
      </c>
      <c r="G244" s="76" t="s">
        <v>155</v>
      </c>
      <c r="H244" s="77" t="s">
        <v>32</v>
      </c>
      <c r="I244" s="106"/>
      <c r="J244" s="106"/>
      <c r="K244" s="106"/>
      <c r="L244" s="106"/>
      <c r="M244" s="107"/>
      <c r="N244" s="82">
        <f t="shared" si="3"/>
        <v>63.2</v>
      </c>
      <c r="O244" s="100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4">
        <v>63200</v>
      </c>
    </row>
    <row r="245" spans="1:26" ht="30.4" customHeight="1">
      <c r="A245" s="13"/>
      <c r="B245" s="52"/>
      <c r="C245" s="54"/>
      <c r="D245" s="55"/>
      <c r="E245" s="56" t="s">
        <v>39</v>
      </c>
      <c r="F245" s="75">
        <v>702</v>
      </c>
      <c r="G245" s="76" t="s">
        <v>155</v>
      </c>
      <c r="H245" s="77" t="s">
        <v>37</v>
      </c>
      <c r="I245" s="106"/>
      <c r="J245" s="106"/>
      <c r="K245" s="106"/>
      <c r="L245" s="106"/>
      <c r="M245" s="107"/>
      <c r="N245" s="82">
        <f t="shared" si="3"/>
        <v>210.6</v>
      </c>
      <c r="O245" s="100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4">
        <v>210600</v>
      </c>
    </row>
    <row r="246" spans="1:26" ht="20.65" customHeight="1">
      <c r="A246" s="13"/>
      <c r="B246" s="52"/>
      <c r="C246" s="54"/>
      <c r="D246" s="55"/>
      <c r="E246" s="56" t="s">
        <v>131</v>
      </c>
      <c r="F246" s="75">
        <v>702</v>
      </c>
      <c r="G246" s="76" t="s">
        <v>155</v>
      </c>
      <c r="H246" s="77" t="s">
        <v>129</v>
      </c>
      <c r="I246" s="106"/>
      <c r="J246" s="106"/>
      <c r="K246" s="106"/>
      <c r="L246" s="106"/>
      <c r="M246" s="107"/>
      <c r="N246" s="82">
        <f t="shared" si="3"/>
        <v>3.5</v>
      </c>
      <c r="O246" s="100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4">
        <v>3500</v>
      </c>
    </row>
    <row r="247" spans="1:26" ht="91.9" customHeight="1">
      <c r="A247" s="13"/>
      <c r="B247" s="52"/>
      <c r="C247" s="53"/>
      <c r="D247" s="96" t="s">
        <v>154</v>
      </c>
      <c r="E247" s="97"/>
      <c r="F247" s="75">
        <v>702</v>
      </c>
      <c r="G247" s="76" t="s">
        <v>153</v>
      </c>
      <c r="H247" s="77">
        <v>0</v>
      </c>
      <c r="I247" s="106"/>
      <c r="J247" s="106"/>
      <c r="K247" s="106"/>
      <c r="L247" s="106"/>
      <c r="M247" s="107"/>
      <c r="N247" s="82">
        <f t="shared" si="3"/>
        <v>15249</v>
      </c>
      <c r="O247" s="100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4">
        <v>15249000</v>
      </c>
    </row>
    <row r="248" spans="1:26" ht="58.15" customHeight="1">
      <c r="A248" s="13"/>
      <c r="B248" s="52"/>
      <c r="C248" s="54"/>
      <c r="D248" s="55"/>
      <c r="E248" s="56" t="s">
        <v>137</v>
      </c>
      <c r="F248" s="75">
        <v>702</v>
      </c>
      <c r="G248" s="76" t="s">
        <v>153</v>
      </c>
      <c r="H248" s="77" t="s">
        <v>135</v>
      </c>
      <c r="I248" s="106"/>
      <c r="J248" s="106"/>
      <c r="K248" s="106"/>
      <c r="L248" s="106"/>
      <c r="M248" s="107"/>
      <c r="N248" s="82">
        <f t="shared" si="3"/>
        <v>14791</v>
      </c>
      <c r="O248" s="100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4">
        <v>14791000</v>
      </c>
    </row>
    <row r="249" spans="1:26" ht="20.65" customHeight="1">
      <c r="A249" s="13"/>
      <c r="B249" s="52"/>
      <c r="C249" s="54"/>
      <c r="D249" s="55"/>
      <c r="E249" s="56" t="s">
        <v>131</v>
      </c>
      <c r="F249" s="75">
        <v>702</v>
      </c>
      <c r="G249" s="76" t="s">
        <v>153</v>
      </c>
      <c r="H249" s="77" t="s">
        <v>129</v>
      </c>
      <c r="I249" s="106"/>
      <c r="J249" s="106"/>
      <c r="K249" s="106"/>
      <c r="L249" s="106"/>
      <c r="M249" s="107"/>
      <c r="N249" s="82">
        <f t="shared" si="3"/>
        <v>458</v>
      </c>
      <c r="O249" s="100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4">
        <v>458000</v>
      </c>
    </row>
    <row r="250" spans="1:26" ht="61.15" customHeight="1">
      <c r="A250" s="13"/>
      <c r="B250" s="52"/>
      <c r="C250" s="53"/>
      <c r="D250" s="96" t="s">
        <v>152</v>
      </c>
      <c r="E250" s="97"/>
      <c r="F250" s="75">
        <v>702</v>
      </c>
      <c r="G250" s="76" t="s">
        <v>151</v>
      </c>
      <c r="H250" s="77">
        <v>0</v>
      </c>
      <c r="I250" s="106"/>
      <c r="J250" s="106"/>
      <c r="K250" s="106"/>
      <c r="L250" s="106"/>
      <c r="M250" s="107"/>
      <c r="N250" s="82">
        <f t="shared" si="3"/>
        <v>946.18051000000003</v>
      </c>
      <c r="O250" s="100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4">
        <v>946180.51</v>
      </c>
    </row>
    <row r="251" spans="1:26" ht="20.65" customHeight="1">
      <c r="A251" s="13"/>
      <c r="B251" s="52"/>
      <c r="C251" s="54"/>
      <c r="D251" s="55"/>
      <c r="E251" s="56" t="s">
        <v>24</v>
      </c>
      <c r="F251" s="75">
        <v>702</v>
      </c>
      <c r="G251" s="76" t="s">
        <v>151</v>
      </c>
      <c r="H251" s="77" t="s">
        <v>22</v>
      </c>
      <c r="I251" s="106"/>
      <c r="J251" s="106"/>
      <c r="K251" s="106"/>
      <c r="L251" s="106"/>
      <c r="M251" s="107"/>
      <c r="N251" s="82">
        <f t="shared" si="3"/>
        <v>946.18051000000003</v>
      </c>
      <c r="O251" s="100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4">
        <v>946180.51</v>
      </c>
    </row>
    <row r="252" spans="1:26" ht="20.65" customHeight="1">
      <c r="A252" s="13"/>
      <c r="B252" s="52"/>
      <c r="C252" s="53"/>
      <c r="D252" s="96" t="s">
        <v>150</v>
      </c>
      <c r="E252" s="97"/>
      <c r="F252" s="75">
        <v>702</v>
      </c>
      <c r="G252" s="76" t="s">
        <v>149</v>
      </c>
      <c r="H252" s="77">
        <v>0</v>
      </c>
      <c r="I252" s="106"/>
      <c r="J252" s="106"/>
      <c r="K252" s="106"/>
      <c r="L252" s="106"/>
      <c r="M252" s="107"/>
      <c r="N252" s="82">
        <f t="shared" si="3"/>
        <v>957.37800000000004</v>
      </c>
      <c r="O252" s="100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4">
        <v>957378</v>
      </c>
    </row>
    <row r="253" spans="1:26" ht="20.65" customHeight="1">
      <c r="A253" s="13"/>
      <c r="B253" s="52"/>
      <c r="C253" s="54"/>
      <c r="D253" s="55"/>
      <c r="E253" s="56" t="s">
        <v>24</v>
      </c>
      <c r="F253" s="75">
        <v>702</v>
      </c>
      <c r="G253" s="76" t="s">
        <v>149</v>
      </c>
      <c r="H253" s="77" t="s">
        <v>22</v>
      </c>
      <c r="I253" s="106"/>
      <c r="J253" s="106"/>
      <c r="K253" s="106"/>
      <c r="L253" s="106"/>
      <c r="M253" s="107"/>
      <c r="N253" s="82">
        <f t="shared" si="3"/>
        <v>705.83299999999997</v>
      </c>
      <c r="O253" s="100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4">
        <v>705833</v>
      </c>
    </row>
    <row r="254" spans="1:26" ht="20.65" customHeight="1">
      <c r="A254" s="13"/>
      <c r="B254" s="52"/>
      <c r="C254" s="54"/>
      <c r="D254" s="55"/>
      <c r="E254" s="56" t="s">
        <v>131</v>
      </c>
      <c r="F254" s="75">
        <v>702</v>
      </c>
      <c r="G254" s="76" t="s">
        <v>149</v>
      </c>
      <c r="H254" s="77" t="s">
        <v>129</v>
      </c>
      <c r="I254" s="106"/>
      <c r="J254" s="106"/>
      <c r="K254" s="106"/>
      <c r="L254" s="106"/>
      <c r="M254" s="107"/>
      <c r="N254" s="82">
        <f t="shared" si="3"/>
        <v>251.54499999999999</v>
      </c>
      <c r="O254" s="100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4">
        <v>251545</v>
      </c>
    </row>
    <row r="255" spans="1:26" ht="13.15" customHeight="1">
      <c r="A255" s="13"/>
      <c r="B255" s="48"/>
      <c r="C255" s="114" t="s">
        <v>148</v>
      </c>
      <c r="D255" s="114"/>
      <c r="E255" s="115"/>
      <c r="F255" s="75">
        <v>707</v>
      </c>
      <c r="G255" s="76">
        <v>0</v>
      </c>
      <c r="H255" s="77">
        <v>0</v>
      </c>
      <c r="I255" s="106"/>
      <c r="J255" s="106"/>
      <c r="K255" s="106"/>
      <c r="L255" s="106"/>
      <c r="M255" s="107"/>
      <c r="N255" s="82">
        <f t="shared" si="3"/>
        <v>22258.2101</v>
      </c>
      <c r="O255" s="100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4">
        <v>22258210.100000001</v>
      </c>
    </row>
    <row r="256" spans="1:26" ht="81.400000000000006" customHeight="1">
      <c r="A256" s="13"/>
      <c r="B256" s="52"/>
      <c r="C256" s="53"/>
      <c r="D256" s="96" t="s">
        <v>147</v>
      </c>
      <c r="E256" s="97"/>
      <c r="F256" s="75">
        <v>707</v>
      </c>
      <c r="G256" s="76" t="s">
        <v>146</v>
      </c>
      <c r="H256" s="77">
        <v>0</v>
      </c>
      <c r="I256" s="106"/>
      <c r="J256" s="106"/>
      <c r="K256" s="106"/>
      <c r="L256" s="106"/>
      <c r="M256" s="107"/>
      <c r="N256" s="82">
        <f t="shared" si="3"/>
        <v>6915.2</v>
      </c>
      <c r="O256" s="100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4">
        <v>6915200</v>
      </c>
    </row>
    <row r="257" spans="1:26" ht="13.15" customHeight="1">
      <c r="A257" s="13"/>
      <c r="B257" s="52"/>
      <c r="C257" s="54"/>
      <c r="D257" s="55"/>
      <c r="E257" s="56" t="s">
        <v>33</v>
      </c>
      <c r="F257" s="75">
        <v>707</v>
      </c>
      <c r="G257" s="76" t="s">
        <v>146</v>
      </c>
      <c r="H257" s="77" t="s">
        <v>32</v>
      </c>
      <c r="I257" s="106"/>
      <c r="J257" s="106"/>
      <c r="K257" s="106"/>
      <c r="L257" s="106"/>
      <c r="M257" s="107"/>
      <c r="N257" s="82">
        <f t="shared" si="3"/>
        <v>5781.4</v>
      </c>
      <c r="O257" s="100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4">
        <v>5781400</v>
      </c>
    </row>
    <row r="258" spans="1:26" ht="20.65" customHeight="1">
      <c r="A258" s="13"/>
      <c r="B258" s="52"/>
      <c r="C258" s="54"/>
      <c r="D258" s="55"/>
      <c r="E258" s="56" t="s">
        <v>31</v>
      </c>
      <c r="F258" s="75">
        <v>707</v>
      </c>
      <c r="G258" s="76" t="s">
        <v>146</v>
      </c>
      <c r="H258" s="77" t="s">
        <v>30</v>
      </c>
      <c r="I258" s="106"/>
      <c r="J258" s="106"/>
      <c r="K258" s="106"/>
      <c r="L258" s="106"/>
      <c r="M258" s="107"/>
      <c r="N258" s="82">
        <f t="shared" si="3"/>
        <v>4</v>
      </c>
      <c r="O258" s="100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4">
        <v>4000</v>
      </c>
    </row>
    <row r="259" spans="1:26" ht="20.65" customHeight="1">
      <c r="A259" s="13"/>
      <c r="B259" s="52"/>
      <c r="C259" s="54"/>
      <c r="D259" s="55"/>
      <c r="E259" s="56" t="s">
        <v>24</v>
      </c>
      <c r="F259" s="75">
        <v>707</v>
      </c>
      <c r="G259" s="76" t="s">
        <v>146</v>
      </c>
      <c r="H259" s="77" t="s">
        <v>22</v>
      </c>
      <c r="I259" s="106"/>
      <c r="J259" s="106"/>
      <c r="K259" s="106"/>
      <c r="L259" s="106"/>
      <c r="M259" s="107"/>
      <c r="N259" s="82">
        <f t="shared" si="3"/>
        <v>1114.8</v>
      </c>
      <c r="O259" s="100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4">
        <v>1114800</v>
      </c>
    </row>
    <row r="260" spans="1:26" ht="58.15" customHeight="1">
      <c r="A260" s="13"/>
      <c r="B260" s="52"/>
      <c r="C260" s="54"/>
      <c r="D260" s="55"/>
      <c r="E260" s="56" t="s">
        <v>137</v>
      </c>
      <c r="F260" s="75">
        <v>707</v>
      </c>
      <c r="G260" s="76" t="s">
        <v>146</v>
      </c>
      <c r="H260" s="77" t="s">
        <v>135</v>
      </c>
      <c r="I260" s="106"/>
      <c r="J260" s="106"/>
      <c r="K260" s="106"/>
      <c r="L260" s="106"/>
      <c r="M260" s="107"/>
      <c r="N260" s="82">
        <f t="shared" si="3"/>
        <v>0</v>
      </c>
      <c r="O260" s="100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4">
        <v>0</v>
      </c>
    </row>
    <row r="261" spans="1:26" ht="20.65" customHeight="1">
      <c r="A261" s="13"/>
      <c r="B261" s="52"/>
      <c r="C261" s="54"/>
      <c r="D261" s="55"/>
      <c r="E261" s="56" t="s">
        <v>96</v>
      </c>
      <c r="F261" s="75">
        <v>707</v>
      </c>
      <c r="G261" s="76" t="s">
        <v>146</v>
      </c>
      <c r="H261" s="77" t="s">
        <v>94</v>
      </c>
      <c r="I261" s="106"/>
      <c r="J261" s="106"/>
      <c r="K261" s="106"/>
      <c r="L261" s="106"/>
      <c r="M261" s="107"/>
      <c r="N261" s="82">
        <f t="shared" si="3"/>
        <v>15</v>
      </c>
      <c r="O261" s="100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4">
        <v>15000</v>
      </c>
    </row>
    <row r="262" spans="1:26" ht="71.650000000000006" customHeight="1">
      <c r="A262" s="13"/>
      <c r="B262" s="52"/>
      <c r="C262" s="53"/>
      <c r="D262" s="96" t="s">
        <v>144</v>
      </c>
      <c r="E262" s="97"/>
      <c r="F262" s="75">
        <v>707</v>
      </c>
      <c r="G262" s="76" t="s">
        <v>145</v>
      </c>
      <c r="H262" s="77">
        <v>0</v>
      </c>
      <c r="I262" s="106"/>
      <c r="J262" s="106"/>
      <c r="K262" s="106"/>
      <c r="L262" s="106"/>
      <c r="M262" s="107"/>
      <c r="N262" s="82">
        <f t="shared" si="3"/>
        <v>350</v>
      </c>
      <c r="O262" s="100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4">
        <v>350000</v>
      </c>
    </row>
    <row r="263" spans="1:26" ht="20.65" customHeight="1">
      <c r="A263" s="13"/>
      <c r="B263" s="52"/>
      <c r="C263" s="54"/>
      <c r="D263" s="55"/>
      <c r="E263" s="56" t="s">
        <v>24</v>
      </c>
      <c r="F263" s="75">
        <v>707</v>
      </c>
      <c r="G263" s="76" t="s">
        <v>145</v>
      </c>
      <c r="H263" s="77" t="s">
        <v>22</v>
      </c>
      <c r="I263" s="106"/>
      <c r="J263" s="106"/>
      <c r="K263" s="106"/>
      <c r="L263" s="106"/>
      <c r="M263" s="107"/>
      <c r="N263" s="82">
        <f t="shared" si="3"/>
        <v>350</v>
      </c>
      <c r="O263" s="100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4">
        <v>350000</v>
      </c>
    </row>
    <row r="264" spans="1:26" ht="20.65" customHeight="1">
      <c r="A264" s="13"/>
      <c r="B264" s="52"/>
      <c r="C264" s="54"/>
      <c r="D264" s="55"/>
      <c r="E264" s="56" t="s">
        <v>131</v>
      </c>
      <c r="F264" s="75">
        <v>707</v>
      </c>
      <c r="G264" s="76" t="s">
        <v>145</v>
      </c>
      <c r="H264" s="77" t="s">
        <v>129</v>
      </c>
      <c r="I264" s="106"/>
      <c r="J264" s="106"/>
      <c r="K264" s="106"/>
      <c r="L264" s="106"/>
      <c r="M264" s="107"/>
      <c r="N264" s="82">
        <f t="shared" si="3"/>
        <v>0</v>
      </c>
      <c r="O264" s="100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4">
        <v>0</v>
      </c>
    </row>
    <row r="265" spans="1:26" ht="71.650000000000006" customHeight="1">
      <c r="A265" s="13"/>
      <c r="B265" s="52"/>
      <c r="C265" s="53"/>
      <c r="D265" s="96" t="s">
        <v>144</v>
      </c>
      <c r="E265" s="97"/>
      <c r="F265" s="75">
        <v>707</v>
      </c>
      <c r="G265" s="76" t="s">
        <v>143</v>
      </c>
      <c r="H265" s="77">
        <v>0</v>
      </c>
      <c r="I265" s="106"/>
      <c r="J265" s="106"/>
      <c r="K265" s="106"/>
      <c r="L265" s="106"/>
      <c r="M265" s="107"/>
      <c r="N265" s="82">
        <f t="shared" si="3"/>
        <v>100</v>
      </c>
      <c r="O265" s="100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4">
        <v>100000</v>
      </c>
    </row>
    <row r="266" spans="1:26" ht="20.65" customHeight="1">
      <c r="A266" s="13"/>
      <c r="B266" s="52"/>
      <c r="C266" s="54"/>
      <c r="D266" s="55"/>
      <c r="E266" s="56" t="s">
        <v>24</v>
      </c>
      <c r="F266" s="75">
        <v>707</v>
      </c>
      <c r="G266" s="76" t="s">
        <v>143</v>
      </c>
      <c r="H266" s="77" t="s">
        <v>22</v>
      </c>
      <c r="I266" s="106"/>
      <c r="J266" s="106"/>
      <c r="K266" s="106"/>
      <c r="L266" s="106"/>
      <c r="M266" s="107"/>
      <c r="N266" s="82">
        <f t="shared" si="3"/>
        <v>100</v>
      </c>
      <c r="O266" s="100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4">
        <v>100000</v>
      </c>
    </row>
    <row r="267" spans="1:26" ht="61.15" customHeight="1">
      <c r="A267" s="13"/>
      <c r="B267" s="52"/>
      <c r="C267" s="53"/>
      <c r="D267" s="96" t="s">
        <v>142</v>
      </c>
      <c r="E267" s="97"/>
      <c r="F267" s="75">
        <v>707</v>
      </c>
      <c r="G267" s="76" t="s">
        <v>141</v>
      </c>
      <c r="H267" s="77">
        <v>0</v>
      </c>
      <c r="I267" s="106"/>
      <c r="J267" s="106"/>
      <c r="K267" s="106"/>
      <c r="L267" s="106"/>
      <c r="M267" s="107"/>
      <c r="N267" s="82">
        <f t="shared" si="3"/>
        <v>0</v>
      </c>
      <c r="O267" s="100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4">
        <v>0</v>
      </c>
    </row>
    <row r="268" spans="1:26" ht="20.65" customHeight="1">
      <c r="A268" s="13"/>
      <c r="B268" s="52"/>
      <c r="C268" s="54"/>
      <c r="D268" s="55"/>
      <c r="E268" s="56" t="s">
        <v>131</v>
      </c>
      <c r="F268" s="75">
        <v>707</v>
      </c>
      <c r="G268" s="76" t="s">
        <v>141</v>
      </c>
      <c r="H268" s="77" t="s">
        <v>129</v>
      </c>
      <c r="I268" s="106"/>
      <c r="J268" s="106"/>
      <c r="K268" s="106"/>
      <c r="L268" s="106"/>
      <c r="M268" s="107"/>
      <c r="N268" s="82">
        <f t="shared" si="3"/>
        <v>0</v>
      </c>
      <c r="O268" s="100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4">
        <v>0</v>
      </c>
    </row>
    <row r="269" spans="1:26" ht="91.9" customHeight="1">
      <c r="A269" s="13"/>
      <c r="B269" s="52"/>
      <c r="C269" s="53"/>
      <c r="D269" s="96" t="s">
        <v>140</v>
      </c>
      <c r="E269" s="97"/>
      <c r="F269" s="75">
        <v>707</v>
      </c>
      <c r="G269" s="76" t="s">
        <v>139</v>
      </c>
      <c r="H269" s="77">
        <v>0</v>
      </c>
      <c r="I269" s="106"/>
      <c r="J269" s="106"/>
      <c r="K269" s="106"/>
      <c r="L269" s="106"/>
      <c r="M269" s="107"/>
      <c r="N269" s="82">
        <f t="shared" si="3"/>
        <v>142.30000000000001</v>
      </c>
      <c r="O269" s="100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4">
        <v>142300</v>
      </c>
    </row>
    <row r="270" spans="1:26" ht="20.65" customHeight="1">
      <c r="A270" s="13"/>
      <c r="B270" s="52"/>
      <c r="C270" s="54"/>
      <c r="D270" s="55"/>
      <c r="E270" s="56" t="s">
        <v>24</v>
      </c>
      <c r="F270" s="75">
        <v>707</v>
      </c>
      <c r="G270" s="76" t="s">
        <v>139</v>
      </c>
      <c r="H270" s="77" t="s">
        <v>22</v>
      </c>
      <c r="I270" s="106"/>
      <c r="J270" s="106"/>
      <c r="K270" s="106"/>
      <c r="L270" s="106"/>
      <c r="M270" s="107"/>
      <c r="N270" s="82">
        <f t="shared" si="3"/>
        <v>142.30000000000001</v>
      </c>
      <c r="O270" s="100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4">
        <v>142300</v>
      </c>
    </row>
    <row r="271" spans="1:26" ht="20.65" customHeight="1">
      <c r="A271" s="13"/>
      <c r="B271" s="52"/>
      <c r="C271" s="54"/>
      <c r="D271" s="55"/>
      <c r="E271" s="56" t="s">
        <v>131</v>
      </c>
      <c r="F271" s="75">
        <v>707</v>
      </c>
      <c r="G271" s="76" t="s">
        <v>139</v>
      </c>
      <c r="H271" s="77" t="s">
        <v>129</v>
      </c>
      <c r="I271" s="106"/>
      <c r="J271" s="106"/>
      <c r="K271" s="106"/>
      <c r="L271" s="106"/>
      <c r="M271" s="107"/>
      <c r="N271" s="82">
        <f t="shared" si="3"/>
        <v>0</v>
      </c>
      <c r="O271" s="100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4">
        <v>0</v>
      </c>
    </row>
    <row r="272" spans="1:26" ht="91.9" customHeight="1">
      <c r="A272" s="13"/>
      <c r="B272" s="52"/>
      <c r="C272" s="53"/>
      <c r="D272" s="96" t="s">
        <v>138</v>
      </c>
      <c r="E272" s="97"/>
      <c r="F272" s="75">
        <v>707</v>
      </c>
      <c r="G272" s="76" t="s">
        <v>136</v>
      </c>
      <c r="H272" s="77">
        <v>0</v>
      </c>
      <c r="I272" s="106"/>
      <c r="J272" s="106"/>
      <c r="K272" s="106"/>
      <c r="L272" s="106"/>
      <c r="M272" s="107"/>
      <c r="N272" s="82">
        <f t="shared" si="3"/>
        <v>3178</v>
      </c>
      <c r="O272" s="100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4">
        <v>3178000</v>
      </c>
    </row>
    <row r="273" spans="1:26" ht="58.15" customHeight="1">
      <c r="A273" s="13"/>
      <c r="B273" s="52"/>
      <c r="C273" s="54"/>
      <c r="D273" s="55"/>
      <c r="E273" s="56" t="s">
        <v>137</v>
      </c>
      <c r="F273" s="75">
        <v>707</v>
      </c>
      <c r="G273" s="76" t="s">
        <v>136</v>
      </c>
      <c r="H273" s="77" t="s">
        <v>135</v>
      </c>
      <c r="I273" s="106"/>
      <c r="J273" s="106"/>
      <c r="K273" s="106"/>
      <c r="L273" s="106"/>
      <c r="M273" s="107"/>
      <c r="N273" s="82">
        <f t="shared" si="3"/>
        <v>3178</v>
      </c>
      <c r="O273" s="100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4">
        <v>3178000</v>
      </c>
    </row>
    <row r="274" spans="1:26" ht="81.400000000000006" customHeight="1">
      <c r="A274" s="13"/>
      <c r="B274" s="52"/>
      <c r="C274" s="53"/>
      <c r="D274" s="96" t="s">
        <v>134</v>
      </c>
      <c r="E274" s="97"/>
      <c r="F274" s="75">
        <v>707</v>
      </c>
      <c r="G274" s="76" t="s">
        <v>133</v>
      </c>
      <c r="H274" s="77">
        <v>0</v>
      </c>
      <c r="I274" s="106"/>
      <c r="J274" s="106"/>
      <c r="K274" s="106"/>
      <c r="L274" s="106"/>
      <c r="M274" s="107"/>
      <c r="N274" s="82">
        <f t="shared" si="3"/>
        <v>600</v>
      </c>
      <c r="O274" s="100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4">
        <v>600000</v>
      </c>
    </row>
    <row r="275" spans="1:26" ht="33.75" customHeight="1">
      <c r="A275" s="13"/>
      <c r="B275" s="52"/>
      <c r="C275" s="54"/>
      <c r="D275" s="55"/>
      <c r="E275" s="56" t="s">
        <v>127</v>
      </c>
      <c r="F275" s="75">
        <v>707</v>
      </c>
      <c r="G275" s="76" t="s">
        <v>133</v>
      </c>
      <c r="H275" s="77" t="s">
        <v>125</v>
      </c>
      <c r="I275" s="106"/>
      <c r="J275" s="106"/>
      <c r="K275" s="106"/>
      <c r="L275" s="106"/>
      <c r="M275" s="107"/>
      <c r="N275" s="82">
        <f t="shared" si="3"/>
        <v>600</v>
      </c>
      <c r="O275" s="100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4">
        <v>600000</v>
      </c>
    </row>
    <row r="276" spans="1:26" ht="81.400000000000006" customHeight="1">
      <c r="A276" s="13"/>
      <c r="B276" s="52"/>
      <c r="C276" s="53"/>
      <c r="D276" s="96" t="s">
        <v>132</v>
      </c>
      <c r="E276" s="97"/>
      <c r="F276" s="75">
        <v>707</v>
      </c>
      <c r="G276" s="76" t="s">
        <v>130</v>
      </c>
      <c r="H276" s="77">
        <v>0</v>
      </c>
      <c r="I276" s="106"/>
      <c r="J276" s="106"/>
      <c r="K276" s="106"/>
      <c r="L276" s="106"/>
      <c r="M276" s="107"/>
      <c r="N276" s="82">
        <f t="shared" si="3"/>
        <v>2425.7051000000001</v>
      </c>
      <c r="O276" s="100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4">
        <v>2425705.1</v>
      </c>
    </row>
    <row r="277" spans="1:26" ht="13.15" customHeight="1">
      <c r="A277" s="13"/>
      <c r="B277" s="52"/>
      <c r="C277" s="54"/>
      <c r="D277" s="55"/>
      <c r="E277" s="56" t="s">
        <v>33</v>
      </c>
      <c r="F277" s="75">
        <v>707</v>
      </c>
      <c r="G277" s="76" t="s">
        <v>130</v>
      </c>
      <c r="H277" s="77" t="s">
        <v>32</v>
      </c>
      <c r="I277" s="106"/>
      <c r="J277" s="106"/>
      <c r="K277" s="106"/>
      <c r="L277" s="106"/>
      <c r="M277" s="107"/>
      <c r="N277" s="82">
        <f t="shared" ref="N277:N340" si="4">+Z277/1000</f>
        <v>2.87</v>
      </c>
      <c r="O277" s="100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4">
        <v>2870</v>
      </c>
    </row>
    <row r="278" spans="1:26" ht="20.65" customHeight="1">
      <c r="A278" s="13"/>
      <c r="B278" s="52"/>
      <c r="C278" s="54"/>
      <c r="D278" s="55"/>
      <c r="E278" s="56" t="s">
        <v>24</v>
      </c>
      <c r="F278" s="75">
        <v>707</v>
      </c>
      <c r="G278" s="76" t="s">
        <v>130</v>
      </c>
      <c r="H278" s="77" t="s">
        <v>22</v>
      </c>
      <c r="I278" s="106"/>
      <c r="J278" s="106"/>
      <c r="K278" s="106"/>
      <c r="L278" s="106"/>
      <c r="M278" s="107"/>
      <c r="N278" s="82">
        <f t="shared" si="4"/>
        <v>1832.3351</v>
      </c>
      <c r="O278" s="100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4">
        <v>1832335.1</v>
      </c>
    </row>
    <row r="279" spans="1:26" ht="20.65" customHeight="1">
      <c r="A279" s="13"/>
      <c r="B279" s="52"/>
      <c r="C279" s="54"/>
      <c r="D279" s="55"/>
      <c r="E279" s="56" t="s">
        <v>131</v>
      </c>
      <c r="F279" s="75">
        <v>707</v>
      </c>
      <c r="G279" s="76" t="s">
        <v>130</v>
      </c>
      <c r="H279" s="77" t="s">
        <v>129</v>
      </c>
      <c r="I279" s="106"/>
      <c r="J279" s="106"/>
      <c r="K279" s="106"/>
      <c r="L279" s="106"/>
      <c r="M279" s="107"/>
      <c r="N279" s="82">
        <f t="shared" si="4"/>
        <v>590.5</v>
      </c>
      <c r="O279" s="100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4">
        <v>590500</v>
      </c>
    </row>
    <row r="280" spans="1:26" ht="91.9" customHeight="1">
      <c r="A280" s="13"/>
      <c r="B280" s="52"/>
      <c r="C280" s="53"/>
      <c r="D280" s="96" t="s">
        <v>128</v>
      </c>
      <c r="E280" s="97"/>
      <c r="F280" s="75">
        <v>707</v>
      </c>
      <c r="G280" s="76" t="s">
        <v>126</v>
      </c>
      <c r="H280" s="77">
        <v>0</v>
      </c>
      <c r="I280" s="106"/>
      <c r="J280" s="106"/>
      <c r="K280" s="106"/>
      <c r="L280" s="106"/>
      <c r="M280" s="107"/>
      <c r="N280" s="82">
        <f t="shared" si="4"/>
        <v>7694.0050000000001</v>
      </c>
      <c r="O280" s="100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4">
        <v>7694005</v>
      </c>
    </row>
    <row r="281" spans="1:26" ht="20.65" customHeight="1">
      <c r="A281" s="13"/>
      <c r="B281" s="52"/>
      <c r="C281" s="54"/>
      <c r="D281" s="55"/>
      <c r="E281" s="56" t="s">
        <v>24</v>
      </c>
      <c r="F281" s="75">
        <v>707</v>
      </c>
      <c r="G281" s="76" t="s">
        <v>126</v>
      </c>
      <c r="H281" s="77" t="s">
        <v>22</v>
      </c>
      <c r="I281" s="106"/>
      <c r="J281" s="106"/>
      <c r="K281" s="106"/>
      <c r="L281" s="106"/>
      <c r="M281" s="107"/>
      <c r="N281" s="82">
        <f t="shared" si="4"/>
        <v>4694.0050000000001</v>
      </c>
      <c r="O281" s="100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4">
        <v>4694005</v>
      </c>
    </row>
    <row r="282" spans="1:26" ht="33" customHeight="1">
      <c r="A282" s="13"/>
      <c r="B282" s="52"/>
      <c r="C282" s="54"/>
      <c r="D282" s="55"/>
      <c r="E282" s="56" t="s">
        <v>127</v>
      </c>
      <c r="F282" s="75">
        <v>707</v>
      </c>
      <c r="G282" s="76" t="s">
        <v>126</v>
      </c>
      <c r="H282" s="77" t="s">
        <v>125</v>
      </c>
      <c r="I282" s="106"/>
      <c r="J282" s="106"/>
      <c r="K282" s="106"/>
      <c r="L282" s="106"/>
      <c r="M282" s="107"/>
      <c r="N282" s="82">
        <f t="shared" si="4"/>
        <v>3000</v>
      </c>
      <c r="O282" s="100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4">
        <v>3000000</v>
      </c>
    </row>
    <row r="283" spans="1:26" ht="66.75" customHeight="1">
      <c r="A283" s="13"/>
      <c r="B283" s="52"/>
      <c r="C283" s="53"/>
      <c r="D283" s="96" t="s">
        <v>76</v>
      </c>
      <c r="E283" s="97"/>
      <c r="F283" s="75">
        <v>707</v>
      </c>
      <c r="G283" s="76" t="s">
        <v>75</v>
      </c>
      <c r="H283" s="77">
        <v>0</v>
      </c>
      <c r="I283" s="106"/>
      <c r="J283" s="106"/>
      <c r="K283" s="106"/>
      <c r="L283" s="106"/>
      <c r="M283" s="107"/>
      <c r="N283" s="82">
        <f t="shared" si="4"/>
        <v>851.5</v>
      </c>
      <c r="O283" s="100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4">
        <v>851500</v>
      </c>
    </row>
    <row r="284" spans="1:26" ht="13.15" customHeight="1">
      <c r="A284" s="13"/>
      <c r="B284" s="52"/>
      <c r="C284" s="54"/>
      <c r="D284" s="55"/>
      <c r="E284" s="56" t="s">
        <v>33</v>
      </c>
      <c r="F284" s="75">
        <v>707</v>
      </c>
      <c r="G284" s="76" t="s">
        <v>75</v>
      </c>
      <c r="H284" s="77" t="s">
        <v>74</v>
      </c>
      <c r="I284" s="106"/>
      <c r="J284" s="106"/>
      <c r="K284" s="106"/>
      <c r="L284" s="106"/>
      <c r="M284" s="107"/>
      <c r="N284" s="82">
        <f t="shared" si="4"/>
        <v>851.5</v>
      </c>
      <c r="O284" s="100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4">
        <v>851500</v>
      </c>
    </row>
    <row r="285" spans="1:26" ht="71.650000000000006" customHeight="1">
      <c r="A285" s="13"/>
      <c r="B285" s="52"/>
      <c r="C285" s="53"/>
      <c r="D285" s="96" t="s">
        <v>73</v>
      </c>
      <c r="E285" s="97"/>
      <c r="F285" s="75">
        <v>707</v>
      </c>
      <c r="G285" s="76" t="s">
        <v>70</v>
      </c>
      <c r="H285" s="77">
        <v>0</v>
      </c>
      <c r="I285" s="106"/>
      <c r="J285" s="106"/>
      <c r="K285" s="106"/>
      <c r="L285" s="106"/>
      <c r="M285" s="107"/>
      <c r="N285" s="82">
        <f t="shared" si="4"/>
        <v>1.5</v>
      </c>
      <c r="O285" s="100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4">
        <v>1500</v>
      </c>
    </row>
    <row r="286" spans="1:26" ht="20.65" customHeight="1">
      <c r="A286" s="13"/>
      <c r="B286" s="52"/>
      <c r="C286" s="54"/>
      <c r="D286" s="55"/>
      <c r="E286" s="56" t="s">
        <v>24</v>
      </c>
      <c r="F286" s="75">
        <v>707</v>
      </c>
      <c r="G286" s="76" t="s">
        <v>70</v>
      </c>
      <c r="H286" s="77" t="s">
        <v>22</v>
      </c>
      <c r="I286" s="106"/>
      <c r="J286" s="106"/>
      <c r="K286" s="106"/>
      <c r="L286" s="106"/>
      <c r="M286" s="107"/>
      <c r="N286" s="82">
        <f t="shared" si="4"/>
        <v>1.5</v>
      </c>
      <c r="O286" s="100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4">
        <v>1500</v>
      </c>
    </row>
    <row r="287" spans="1:26" ht="13.15" customHeight="1">
      <c r="A287" s="13"/>
      <c r="B287" s="48"/>
      <c r="C287" s="114" t="s">
        <v>124</v>
      </c>
      <c r="D287" s="114"/>
      <c r="E287" s="115"/>
      <c r="F287" s="75">
        <v>709</v>
      </c>
      <c r="G287" s="76">
        <v>0</v>
      </c>
      <c r="H287" s="77">
        <v>0</v>
      </c>
      <c r="I287" s="106"/>
      <c r="J287" s="106"/>
      <c r="K287" s="106"/>
      <c r="L287" s="106"/>
      <c r="M287" s="107"/>
      <c r="N287" s="82">
        <f t="shared" si="4"/>
        <v>19848.5</v>
      </c>
      <c r="O287" s="100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4">
        <v>19848500</v>
      </c>
    </row>
    <row r="288" spans="1:26" ht="66.75" customHeight="1">
      <c r="A288" s="13"/>
      <c r="B288" s="52"/>
      <c r="C288" s="53"/>
      <c r="D288" s="96" t="s">
        <v>76</v>
      </c>
      <c r="E288" s="97"/>
      <c r="F288" s="75">
        <v>709</v>
      </c>
      <c r="G288" s="76" t="s">
        <v>75</v>
      </c>
      <c r="H288" s="77">
        <v>0</v>
      </c>
      <c r="I288" s="106"/>
      <c r="J288" s="106"/>
      <c r="K288" s="106"/>
      <c r="L288" s="106"/>
      <c r="M288" s="107"/>
      <c r="N288" s="82">
        <f t="shared" si="4"/>
        <v>2245</v>
      </c>
      <c r="O288" s="100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4">
        <v>2245000</v>
      </c>
    </row>
    <row r="289" spans="1:26" ht="13.15" customHeight="1">
      <c r="A289" s="13"/>
      <c r="B289" s="52"/>
      <c r="C289" s="54"/>
      <c r="D289" s="55"/>
      <c r="E289" s="56" t="s">
        <v>33</v>
      </c>
      <c r="F289" s="75">
        <v>709</v>
      </c>
      <c r="G289" s="76" t="s">
        <v>75</v>
      </c>
      <c r="H289" s="77" t="s">
        <v>74</v>
      </c>
      <c r="I289" s="106"/>
      <c r="J289" s="106"/>
      <c r="K289" s="106"/>
      <c r="L289" s="106"/>
      <c r="M289" s="107"/>
      <c r="N289" s="82">
        <f t="shared" si="4"/>
        <v>2245</v>
      </c>
      <c r="O289" s="100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4">
        <v>2245000</v>
      </c>
    </row>
    <row r="290" spans="1:26" ht="66.75" customHeight="1">
      <c r="A290" s="13"/>
      <c r="B290" s="52"/>
      <c r="C290" s="53"/>
      <c r="D290" s="96" t="s">
        <v>73</v>
      </c>
      <c r="E290" s="97"/>
      <c r="F290" s="75">
        <v>709</v>
      </c>
      <c r="G290" s="76" t="s">
        <v>70</v>
      </c>
      <c r="H290" s="77">
        <v>0</v>
      </c>
      <c r="I290" s="106"/>
      <c r="J290" s="106"/>
      <c r="K290" s="106"/>
      <c r="L290" s="106"/>
      <c r="M290" s="107"/>
      <c r="N290" s="82">
        <f t="shared" si="4"/>
        <v>45.8</v>
      </c>
      <c r="O290" s="100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4">
        <v>45800</v>
      </c>
    </row>
    <row r="291" spans="1:26" ht="20.65" customHeight="1">
      <c r="A291" s="13"/>
      <c r="B291" s="52"/>
      <c r="C291" s="54"/>
      <c r="D291" s="55"/>
      <c r="E291" s="56" t="s">
        <v>24</v>
      </c>
      <c r="F291" s="75">
        <v>709</v>
      </c>
      <c r="G291" s="76" t="s">
        <v>70</v>
      </c>
      <c r="H291" s="77" t="s">
        <v>22</v>
      </c>
      <c r="I291" s="106"/>
      <c r="J291" s="106"/>
      <c r="K291" s="106"/>
      <c r="L291" s="106"/>
      <c r="M291" s="107"/>
      <c r="N291" s="82">
        <f t="shared" si="4"/>
        <v>45.8</v>
      </c>
      <c r="O291" s="100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4">
        <v>45800</v>
      </c>
    </row>
    <row r="292" spans="1:26" ht="51" customHeight="1">
      <c r="A292" s="13"/>
      <c r="B292" s="52"/>
      <c r="C292" s="53"/>
      <c r="D292" s="96" t="s">
        <v>123</v>
      </c>
      <c r="E292" s="97"/>
      <c r="F292" s="75">
        <v>709</v>
      </c>
      <c r="G292" s="76" t="s">
        <v>121</v>
      </c>
      <c r="H292" s="77">
        <v>0</v>
      </c>
      <c r="I292" s="106"/>
      <c r="J292" s="106"/>
      <c r="K292" s="106"/>
      <c r="L292" s="106"/>
      <c r="M292" s="107"/>
      <c r="N292" s="82">
        <f t="shared" si="4"/>
        <v>17257.7</v>
      </c>
      <c r="O292" s="100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4">
        <v>17257700</v>
      </c>
    </row>
    <row r="293" spans="1:26" ht="13.15" customHeight="1">
      <c r="A293" s="13"/>
      <c r="B293" s="52"/>
      <c r="C293" s="54"/>
      <c r="D293" s="55"/>
      <c r="E293" s="56" t="s">
        <v>33</v>
      </c>
      <c r="F293" s="75">
        <v>709</v>
      </c>
      <c r="G293" s="76" t="s">
        <v>121</v>
      </c>
      <c r="H293" s="77" t="s">
        <v>32</v>
      </c>
      <c r="I293" s="106"/>
      <c r="J293" s="106"/>
      <c r="K293" s="106"/>
      <c r="L293" s="106"/>
      <c r="M293" s="107"/>
      <c r="N293" s="82">
        <f t="shared" si="4"/>
        <v>13913.46</v>
      </c>
      <c r="O293" s="100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4">
        <v>13913460</v>
      </c>
    </row>
    <row r="294" spans="1:26" ht="20.65" customHeight="1">
      <c r="A294" s="13"/>
      <c r="B294" s="52"/>
      <c r="C294" s="54"/>
      <c r="D294" s="55"/>
      <c r="E294" s="56" t="s">
        <v>31</v>
      </c>
      <c r="F294" s="75">
        <v>709</v>
      </c>
      <c r="G294" s="76" t="s">
        <v>121</v>
      </c>
      <c r="H294" s="77" t="s">
        <v>30</v>
      </c>
      <c r="I294" s="106"/>
      <c r="J294" s="106"/>
      <c r="K294" s="106"/>
      <c r="L294" s="106"/>
      <c r="M294" s="107"/>
      <c r="N294" s="82">
        <f t="shared" si="4"/>
        <v>1.2</v>
      </c>
      <c r="O294" s="100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4">
        <v>1200</v>
      </c>
    </row>
    <row r="295" spans="1:26" ht="20.65" customHeight="1">
      <c r="A295" s="13"/>
      <c r="B295" s="52"/>
      <c r="C295" s="54"/>
      <c r="D295" s="55"/>
      <c r="E295" s="56" t="s">
        <v>24</v>
      </c>
      <c r="F295" s="75">
        <v>709</v>
      </c>
      <c r="G295" s="76" t="s">
        <v>121</v>
      </c>
      <c r="H295" s="77" t="s">
        <v>22</v>
      </c>
      <c r="I295" s="106"/>
      <c r="J295" s="106"/>
      <c r="K295" s="106"/>
      <c r="L295" s="106"/>
      <c r="M295" s="107"/>
      <c r="N295" s="82">
        <f t="shared" si="4"/>
        <v>3341.3</v>
      </c>
      <c r="O295" s="100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4">
        <v>3341300</v>
      </c>
    </row>
    <row r="296" spans="1:26" ht="20.65" customHeight="1">
      <c r="A296" s="13"/>
      <c r="B296" s="52"/>
      <c r="C296" s="54"/>
      <c r="D296" s="55"/>
      <c r="E296" s="56" t="s">
        <v>122</v>
      </c>
      <c r="F296" s="75">
        <v>709</v>
      </c>
      <c r="G296" s="76" t="s">
        <v>121</v>
      </c>
      <c r="H296" s="77" t="s">
        <v>120</v>
      </c>
      <c r="I296" s="106"/>
      <c r="J296" s="106"/>
      <c r="K296" s="106"/>
      <c r="L296" s="106"/>
      <c r="M296" s="107"/>
      <c r="N296" s="82">
        <f t="shared" si="4"/>
        <v>1.74</v>
      </c>
      <c r="O296" s="100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4">
        <v>1740</v>
      </c>
    </row>
    <row r="297" spans="1:26" ht="20.65" customHeight="1">
      <c r="A297" s="13"/>
      <c r="B297" s="52"/>
      <c r="C297" s="53"/>
      <c r="D297" s="96" t="s">
        <v>119</v>
      </c>
      <c r="E297" s="97"/>
      <c r="F297" s="75">
        <v>709</v>
      </c>
      <c r="G297" s="76" t="s">
        <v>118</v>
      </c>
      <c r="H297" s="77">
        <v>0</v>
      </c>
      <c r="I297" s="106"/>
      <c r="J297" s="106"/>
      <c r="K297" s="106"/>
      <c r="L297" s="106"/>
      <c r="M297" s="107"/>
      <c r="N297" s="82">
        <f t="shared" si="4"/>
        <v>300</v>
      </c>
      <c r="O297" s="100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4">
        <v>300000</v>
      </c>
    </row>
    <row r="298" spans="1:26" ht="20.65" customHeight="1">
      <c r="A298" s="13"/>
      <c r="B298" s="52"/>
      <c r="C298" s="54"/>
      <c r="D298" s="55"/>
      <c r="E298" s="56" t="s">
        <v>24</v>
      </c>
      <c r="F298" s="75">
        <v>709</v>
      </c>
      <c r="G298" s="76" t="s">
        <v>118</v>
      </c>
      <c r="H298" s="77" t="s">
        <v>22</v>
      </c>
      <c r="I298" s="106"/>
      <c r="J298" s="106"/>
      <c r="K298" s="106"/>
      <c r="L298" s="106"/>
      <c r="M298" s="107"/>
      <c r="N298" s="82">
        <f t="shared" si="4"/>
        <v>300</v>
      </c>
      <c r="O298" s="100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4">
        <v>300000</v>
      </c>
    </row>
    <row r="299" spans="1:26" ht="13.15" customHeight="1">
      <c r="A299" s="13"/>
      <c r="B299" s="108" t="s">
        <v>117</v>
      </c>
      <c r="C299" s="108"/>
      <c r="D299" s="108"/>
      <c r="E299" s="109"/>
      <c r="F299" s="78">
        <v>800</v>
      </c>
      <c r="G299" s="79">
        <v>0</v>
      </c>
      <c r="H299" s="80">
        <v>0</v>
      </c>
      <c r="I299" s="116"/>
      <c r="J299" s="116"/>
      <c r="K299" s="116"/>
      <c r="L299" s="116"/>
      <c r="M299" s="117"/>
      <c r="N299" s="83">
        <f t="shared" si="4"/>
        <v>36746.344210000003</v>
      </c>
      <c r="O299" s="112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5">
        <v>36746344.210000001</v>
      </c>
    </row>
    <row r="300" spans="1:26" ht="13.15" customHeight="1">
      <c r="A300" s="13"/>
      <c r="B300" s="48"/>
      <c r="C300" s="114" t="s">
        <v>116</v>
      </c>
      <c r="D300" s="114"/>
      <c r="E300" s="115"/>
      <c r="F300" s="75">
        <v>801</v>
      </c>
      <c r="G300" s="76">
        <v>0</v>
      </c>
      <c r="H300" s="77">
        <v>0</v>
      </c>
      <c r="I300" s="106"/>
      <c r="J300" s="106"/>
      <c r="K300" s="106"/>
      <c r="L300" s="106"/>
      <c r="M300" s="107"/>
      <c r="N300" s="82">
        <f t="shared" si="4"/>
        <v>35887.344210000003</v>
      </c>
      <c r="O300" s="100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4">
        <v>35887344.210000001</v>
      </c>
    </row>
    <row r="301" spans="1:26" ht="83.45" customHeight="1">
      <c r="A301" s="13"/>
      <c r="B301" s="52"/>
      <c r="C301" s="53"/>
      <c r="D301" s="96" t="s">
        <v>115</v>
      </c>
      <c r="E301" s="97"/>
      <c r="F301" s="75">
        <v>801</v>
      </c>
      <c r="G301" s="76" t="s">
        <v>112</v>
      </c>
      <c r="H301" s="77">
        <v>0</v>
      </c>
      <c r="I301" s="106"/>
      <c r="J301" s="106"/>
      <c r="K301" s="106"/>
      <c r="L301" s="106"/>
      <c r="M301" s="107"/>
      <c r="N301" s="82">
        <f t="shared" si="4"/>
        <v>14550.95</v>
      </c>
      <c r="O301" s="100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4">
        <v>14550950</v>
      </c>
    </row>
    <row r="302" spans="1:26" ht="13.15" customHeight="1">
      <c r="A302" s="13"/>
      <c r="B302" s="52"/>
      <c r="C302" s="54"/>
      <c r="D302" s="55"/>
      <c r="E302" s="56" t="s">
        <v>33</v>
      </c>
      <c r="F302" s="75">
        <v>801</v>
      </c>
      <c r="G302" s="76" t="s">
        <v>112</v>
      </c>
      <c r="H302" s="77" t="s">
        <v>32</v>
      </c>
      <c r="I302" s="106"/>
      <c r="J302" s="106"/>
      <c r="K302" s="106"/>
      <c r="L302" s="106"/>
      <c r="M302" s="107"/>
      <c r="N302" s="82">
        <f t="shared" si="4"/>
        <v>11454.91</v>
      </c>
      <c r="O302" s="100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4">
        <v>11454910</v>
      </c>
    </row>
    <row r="303" spans="1:26" ht="20.65" customHeight="1">
      <c r="A303" s="13"/>
      <c r="B303" s="52"/>
      <c r="C303" s="54"/>
      <c r="D303" s="55"/>
      <c r="E303" s="56" t="s">
        <v>31</v>
      </c>
      <c r="F303" s="75">
        <v>801</v>
      </c>
      <c r="G303" s="76" t="s">
        <v>112</v>
      </c>
      <c r="H303" s="77" t="s">
        <v>30</v>
      </c>
      <c r="I303" s="106"/>
      <c r="J303" s="106"/>
      <c r="K303" s="106"/>
      <c r="L303" s="106"/>
      <c r="M303" s="107"/>
      <c r="N303" s="82">
        <f t="shared" si="4"/>
        <v>1.8</v>
      </c>
      <c r="O303" s="100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4">
        <v>1800</v>
      </c>
    </row>
    <row r="304" spans="1:26" ht="30.4" customHeight="1">
      <c r="A304" s="13"/>
      <c r="B304" s="52"/>
      <c r="C304" s="54"/>
      <c r="D304" s="55"/>
      <c r="E304" s="56" t="s">
        <v>72</v>
      </c>
      <c r="F304" s="75">
        <v>801</v>
      </c>
      <c r="G304" s="76" t="s">
        <v>112</v>
      </c>
      <c r="H304" s="77" t="s">
        <v>71</v>
      </c>
      <c r="I304" s="106"/>
      <c r="J304" s="106"/>
      <c r="K304" s="106"/>
      <c r="L304" s="106"/>
      <c r="M304" s="107"/>
      <c r="N304" s="82">
        <f t="shared" si="4"/>
        <v>75.599999999999994</v>
      </c>
      <c r="O304" s="100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4">
        <v>75600</v>
      </c>
    </row>
    <row r="305" spans="1:26" ht="30.4" customHeight="1">
      <c r="A305" s="13"/>
      <c r="B305" s="52"/>
      <c r="C305" s="54"/>
      <c r="D305" s="55"/>
      <c r="E305" s="56" t="s">
        <v>114</v>
      </c>
      <c r="F305" s="75">
        <v>801</v>
      </c>
      <c r="G305" s="76" t="s">
        <v>112</v>
      </c>
      <c r="H305" s="77" t="s">
        <v>113</v>
      </c>
      <c r="I305" s="106"/>
      <c r="J305" s="106"/>
      <c r="K305" s="106"/>
      <c r="L305" s="106"/>
      <c r="M305" s="107"/>
      <c r="N305" s="82">
        <f t="shared" si="4"/>
        <v>800</v>
      </c>
      <c r="O305" s="100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4">
        <v>800000</v>
      </c>
    </row>
    <row r="306" spans="1:26" ht="20.65" customHeight="1">
      <c r="A306" s="13"/>
      <c r="B306" s="52"/>
      <c r="C306" s="54"/>
      <c r="D306" s="55"/>
      <c r="E306" s="56" t="s">
        <v>24</v>
      </c>
      <c r="F306" s="75">
        <v>801</v>
      </c>
      <c r="G306" s="76" t="s">
        <v>112</v>
      </c>
      <c r="H306" s="77" t="s">
        <v>22</v>
      </c>
      <c r="I306" s="106"/>
      <c r="J306" s="106"/>
      <c r="K306" s="106"/>
      <c r="L306" s="106"/>
      <c r="M306" s="107"/>
      <c r="N306" s="82">
        <f t="shared" si="4"/>
        <v>2194.54</v>
      </c>
      <c r="O306" s="100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4">
        <v>2194540</v>
      </c>
    </row>
    <row r="307" spans="1:26" ht="20.65" customHeight="1">
      <c r="A307" s="13"/>
      <c r="B307" s="52"/>
      <c r="C307" s="54"/>
      <c r="D307" s="55"/>
      <c r="E307" s="56" t="s">
        <v>96</v>
      </c>
      <c r="F307" s="75">
        <v>801</v>
      </c>
      <c r="G307" s="76" t="s">
        <v>112</v>
      </c>
      <c r="H307" s="77" t="s">
        <v>94</v>
      </c>
      <c r="I307" s="106"/>
      <c r="J307" s="106"/>
      <c r="K307" s="106"/>
      <c r="L307" s="106"/>
      <c r="M307" s="107"/>
      <c r="N307" s="82">
        <f t="shared" si="4"/>
        <v>24.1</v>
      </c>
      <c r="O307" s="100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4">
        <v>24100</v>
      </c>
    </row>
    <row r="308" spans="1:26" ht="78.75" customHeight="1">
      <c r="A308" s="13"/>
      <c r="B308" s="52"/>
      <c r="C308" s="53"/>
      <c r="D308" s="96" t="s">
        <v>111</v>
      </c>
      <c r="E308" s="97"/>
      <c r="F308" s="75">
        <v>801</v>
      </c>
      <c r="G308" s="76" t="s">
        <v>110</v>
      </c>
      <c r="H308" s="77">
        <v>0</v>
      </c>
      <c r="I308" s="106"/>
      <c r="J308" s="106"/>
      <c r="K308" s="106"/>
      <c r="L308" s="106"/>
      <c r="M308" s="107"/>
      <c r="N308" s="82">
        <f t="shared" si="4"/>
        <v>330</v>
      </c>
      <c r="O308" s="100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4">
        <v>330000</v>
      </c>
    </row>
    <row r="309" spans="1:26" ht="20.65" customHeight="1">
      <c r="A309" s="13"/>
      <c r="B309" s="52"/>
      <c r="C309" s="54"/>
      <c r="D309" s="55"/>
      <c r="E309" s="56" t="s">
        <v>24</v>
      </c>
      <c r="F309" s="75">
        <v>801</v>
      </c>
      <c r="G309" s="76" t="s">
        <v>110</v>
      </c>
      <c r="H309" s="77" t="s">
        <v>22</v>
      </c>
      <c r="I309" s="106"/>
      <c r="J309" s="106"/>
      <c r="K309" s="106"/>
      <c r="L309" s="106"/>
      <c r="M309" s="107"/>
      <c r="N309" s="82">
        <f t="shared" si="4"/>
        <v>330</v>
      </c>
      <c r="O309" s="100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4">
        <v>330000</v>
      </c>
    </row>
    <row r="310" spans="1:26" ht="66.599999999999994" customHeight="1">
      <c r="A310" s="13"/>
      <c r="B310" s="52"/>
      <c r="C310" s="53"/>
      <c r="D310" s="96" t="s">
        <v>109</v>
      </c>
      <c r="E310" s="97"/>
      <c r="F310" s="75">
        <v>801</v>
      </c>
      <c r="G310" s="76" t="s">
        <v>108</v>
      </c>
      <c r="H310" s="77">
        <v>0</v>
      </c>
      <c r="I310" s="106"/>
      <c r="J310" s="106"/>
      <c r="K310" s="106"/>
      <c r="L310" s="106"/>
      <c r="M310" s="107"/>
      <c r="N310" s="82">
        <f t="shared" si="4"/>
        <v>0</v>
      </c>
      <c r="O310" s="100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4">
        <v>0</v>
      </c>
    </row>
    <row r="311" spans="1:26" ht="20.65" customHeight="1">
      <c r="A311" s="13"/>
      <c r="B311" s="52"/>
      <c r="C311" s="54"/>
      <c r="D311" s="55"/>
      <c r="E311" s="56" t="s">
        <v>24</v>
      </c>
      <c r="F311" s="75">
        <v>801</v>
      </c>
      <c r="G311" s="76" t="s">
        <v>108</v>
      </c>
      <c r="H311" s="77" t="s">
        <v>22</v>
      </c>
      <c r="I311" s="106"/>
      <c r="J311" s="106"/>
      <c r="K311" s="106"/>
      <c r="L311" s="106"/>
      <c r="M311" s="107"/>
      <c r="N311" s="82">
        <f t="shared" si="4"/>
        <v>0</v>
      </c>
      <c r="O311" s="100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4">
        <v>0</v>
      </c>
    </row>
    <row r="312" spans="1:26" ht="100.9" customHeight="1">
      <c r="A312" s="13"/>
      <c r="B312" s="52"/>
      <c r="C312" s="53"/>
      <c r="D312" s="96" t="s">
        <v>107</v>
      </c>
      <c r="E312" s="97"/>
      <c r="F312" s="75">
        <v>801</v>
      </c>
      <c r="G312" s="76" t="s">
        <v>106</v>
      </c>
      <c r="H312" s="77">
        <v>0</v>
      </c>
      <c r="I312" s="106"/>
      <c r="J312" s="106"/>
      <c r="K312" s="106"/>
      <c r="L312" s="106"/>
      <c r="M312" s="107"/>
      <c r="N312" s="82">
        <f t="shared" si="4"/>
        <v>0</v>
      </c>
      <c r="O312" s="100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4">
        <v>0</v>
      </c>
    </row>
    <row r="313" spans="1:26" ht="13.15" customHeight="1">
      <c r="A313" s="13"/>
      <c r="B313" s="52"/>
      <c r="C313" s="54"/>
      <c r="D313" s="55"/>
      <c r="E313" s="56" t="s">
        <v>33</v>
      </c>
      <c r="F313" s="75">
        <v>801</v>
      </c>
      <c r="G313" s="76" t="s">
        <v>106</v>
      </c>
      <c r="H313" s="77" t="s">
        <v>32</v>
      </c>
      <c r="I313" s="106"/>
      <c r="J313" s="106"/>
      <c r="K313" s="106"/>
      <c r="L313" s="106"/>
      <c r="M313" s="107"/>
      <c r="N313" s="82">
        <f t="shared" si="4"/>
        <v>0</v>
      </c>
      <c r="O313" s="100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4">
        <v>0</v>
      </c>
    </row>
    <row r="314" spans="1:26" ht="40.9" customHeight="1">
      <c r="A314" s="13"/>
      <c r="B314" s="52"/>
      <c r="C314" s="54"/>
      <c r="D314" s="55"/>
      <c r="E314" s="56" t="s">
        <v>5</v>
      </c>
      <c r="F314" s="75">
        <v>801</v>
      </c>
      <c r="G314" s="76" t="s">
        <v>106</v>
      </c>
      <c r="H314" s="77" t="s">
        <v>3</v>
      </c>
      <c r="I314" s="106"/>
      <c r="J314" s="106"/>
      <c r="K314" s="106"/>
      <c r="L314" s="106"/>
      <c r="M314" s="107"/>
      <c r="N314" s="82">
        <f t="shared" si="4"/>
        <v>0</v>
      </c>
      <c r="O314" s="100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4">
        <v>0</v>
      </c>
    </row>
    <row r="315" spans="1:26" ht="81.400000000000006" customHeight="1">
      <c r="A315" s="13"/>
      <c r="B315" s="52"/>
      <c r="C315" s="53"/>
      <c r="D315" s="96" t="s">
        <v>105</v>
      </c>
      <c r="E315" s="97"/>
      <c r="F315" s="75">
        <v>801</v>
      </c>
      <c r="G315" s="76" t="s">
        <v>104</v>
      </c>
      <c r="H315" s="77">
        <v>0</v>
      </c>
      <c r="I315" s="106"/>
      <c r="J315" s="106"/>
      <c r="K315" s="106"/>
      <c r="L315" s="106"/>
      <c r="M315" s="107"/>
      <c r="N315" s="82">
        <f t="shared" si="4"/>
        <v>1235.5</v>
      </c>
      <c r="O315" s="100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4">
        <v>1235500</v>
      </c>
    </row>
    <row r="316" spans="1:26" ht="13.15" customHeight="1">
      <c r="A316" s="13"/>
      <c r="B316" s="52"/>
      <c r="C316" s="54"/>
      <c r="D316" s="55"/>
      <c r="E316" s="56" t="s">
        <v>33</v>
      </c>
      <c r="F316" s="75">
        <v>801</v>
      </c>
      <c r="G316" s="76" t="s">
        <v>104</v>
      </c>
      <c r="H316" s="77" t="s">
        <v>32</v>
      </c>
      <c r="I316" s="106"/>
      <c r="J316" s="106"/>
      <c r="K316" s="106"/>
      <c r="L316" s="106"/>
      <c r="M316" s="107"/>
      <c r="N316" s="82">
        <f t="shared" si="4"/>
        <v>900.3</v>
      </c>
      <c r="O316" s="100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4">
        <v>900300</v>
      </c>
    </row>
    <row r="317" spans="1:26" ht="40.9" customHeight="1">
      <c r="A317" s="13"/>
      <c r="B317" s="52"/>
      <c r="C317" s="54"/>
      <c r="D317" s="55"/>
      <c r="E317" s="56" t="s">
        <v>5</v>
      </c>
      <c r="F317" s="75">
        <v>801</v>
      </c>
      <c r="G317" s="76" t="s">
        <v>104</v>
      </c>
      <c r="H317" s="77" t="s">
        <v>3</v>
      </c>
      <c r="I317" s="106"/>
      <c r="J317" s="106"/>
      <c r="K317" s="106"/>
      <c r="L317" s="106"/>
      <c r="M317" s="107"/>
      <c r="N317" s="82">
        <f t="shared" si="4"/>
        <v>335.2</v>
      </c>
      <c r="O317" s="100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4">
        <v>335200</v>
      </c>
    </row>
    <row r="318" spans="1:26" ht="91.9" customHeight="1">
      <c r="A318" s="13"/>
      <c r="B318" s="52"/>
      <c r="C318" s="53"/>
      <c r="D318" s="96" t="s">
        <v>103</v>
      </c>
      <c r="E318" s="97"/>
      <c r="F318" s="75">
        <v>801</v>
      </c>
      <c r="G318" s="76" t="s">
        <v>102</v>
      </c>
      <c r="H318" s="77">
        <v>0</v>
      </c>
      <c r="I318" s="106"/>
      <c r="J318" s="106"/>
      <c r="K318" s="106"/>
      <c r="L318" s="106"/>
      <c r="M318" s="107"/>
      <c r="N318" s="82">
        <f t="shared" si="4"/>
        <v>3927.1442099999999</v>
      </c>
      <c r="O318" s="100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4">
        <v>3927144.21</v>
      </c>
    </row>
    <row r="319" spans="1:26" ht="13.15" customHeight="1">
      <c r="A319" s="13"/>
      <c r="B319" s="52"/>
      <c r="C319" s="54"/>
      <c r="D319" s="55"/>
      <c r="E319" s="56" t="s">
        <v>33</v>
      </c>
      <c r="F319" s="75">
        <v>801</v>
      </c>
      <c r="G319" s="76" t="s">
        <v>102</v>
      </c>
      <c r="H319" s="77" t="s">
        <v>32</v>
      </c>
      <c r="I319" s="106"/>
      <c r="J319" s="106"/>
      <c r="K319" s="106"/>
      <c r="L319" s="106"/>
      <c r="M319" s="107"/>
      <c r="N319" s="82">
        <f t="shared" si="4"/>
        <v>2937.1</v>
      </c>
      <c r="O319" s="100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4">
        <v>2937100</v>
      </c>
    </row>
    <row r="320" spans="1:26" ht="30.4" customHeight="1">
      <c r="A320" s="13"/>
      <c r="B320" s="52"/>
      <c r="C320" s="54"/>
      <c r="D320" s="55"/>
      <c r="E320" s="56" t="s">
        <v>72</v>
      </c>
      <c r="F320" s="75">
        <v>801</v>
      </c>
      <c r="G320" s="76" t="s">
        <v>102</v>
      </c>
      <c r="H320" s="77" t="s">
        <v>71</v>
      </c>
      <c r="I320" s="106"/>
      <c r="J320" s="106"/>
      <c r="K320" s="106"/>
      <c r="L320" s="106"/>
      <c r="M320" s="107"/>
      <c r="N320" s="82">
        <f t="shared" si="4"/>
        <v>15.6</v>
      </c>
      <c r="O320" s="100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4">
        <v>15600</v>
      </c>
    </row>
    <row r="321" spans="1:26" ht="20.65" customHeight="1">
      <c r="A321" s="13"/>
      <c r="B321" s="52"/>
      <c r="C321" s="54"/>
      <c r="D321" s="55"/>
      <c r="E321" s="56" t="s">
        <v>24</v>
      </c>
      <c r="F321" s="75">
        <v>801</v>
      </c>
      <c r="G321" s="76" t="s">
        <v>102</v>
      </c>
      <c r="H321" s="77" t="s">
        <v>22</v>
      </c>
      <c r="I321" s="106"/>
      <c r="J321" s="106"/>
      <c r="K321" s="106"/>
      <c r="L321" s="106"/>
      <c r="M321" s="107"/>
      <c r="N321" s="82">
        <f t="shared" si="4"/>
        <v>969.44421</v>
      </c>
      <c r="O321" s="100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4">
        <v>969444.21</v>
      </c>
    </row>
    <row r="322" spans="1:26" ht="20.65" customHeight="1">
      <c r="A322" s="13"/>
      <c r="B322" s="52"/>
      <c r="C322" s="54"/>
      <c r="D322" s="55"/>
      <c r="E322" s="56" t="s">
        <v>96</v>
      </c>
      <c r="F322" s="75">
        <v>801</v>
      </c>
      <c r="G322" s="76" t="s">
        <v>102</v>
      </c>
      <c r="H322" s="77" t="s">
        <v>94</v>
      </c>
      <c r="I322" s="106"/>
      <c r="J322" s="106"/>
      <c r="K322" s="106"/>
      <c r="L322" s="106"/>
      <c r="M322" s="107"/>
      <c r="N322" s="82">
        <f t="shared" si="4"/>
        <v>5</v>
      </c>
      <c r="O322" s="100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4">
        <v>5000</v>
      </c>
    </row>
    <row r="323" spans="1:26" ht="79.150000000000006" customHeight="1">
      <c r="A323" s="13"/>
      <c r="B323" s="52"/>
      <c r="C323" s="53"/>
      <c r="D323" s="96" t="s">
        <v>101</v>
      </c>
      <c r="E323" s="97"/>
      <c r="F323" s="75">
        <v>801</v>
      </c>
      <c r="G323" s="76" t="s">
        <v>100</v>
      </c>
      <c r="H323" s="77">
        <v>0</v>
      </c>
      <c r="I323" s="106"/>
      <c r="J323" s="106"/>
      <c r="K323" s="106"/>
      <c r="L323" s="106"/>
      <c r="M323" s="107"/>
      <c r="N323" s="82">
        <f t="shared" si="4"/>
        <v>30</v>
      </c>
      <c r="O323" s="100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4">
        <v>30000</v>
      </c>
    </row>
    <row r="324" spans="1:26" ht="20.65" customHeight="1">
      <c r="A324" s="13"/>
      <c r="B324" s="52"/>
      <c r="C324" s="54"/>
      <c r="D324" s="55"/>
      <c r="E324" s="56" t="s">
        <v>24</v>
      </c>
      <c r="F324" s="75">
        <v>801</v>
      </c>
      <c r="G324" s="76" t="s">
        <v>100</v>
      </c>
      <c r="H324" s="77" t="s">
        <v>22</v>
      </c>
      <c r="I324" s="106"/>
      <c r="J324" s="106"/>
      <c r="K324" s="106"/>
      <c r="L324" s="106"/>
      <c r="M324" s="107"/>
      <c r="N324" s="82">
        <f t="shared" si="4"/>
        <v>30</v>
      </c>
      <c r="O324" s="100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4">
        <v>30000</v>
      </c>
    </row>
    <row r="325" spans="1:26" ht="123" customHeight="1">
      <c r="A325" s="13"/>
      <c r="B325" s="52"/>
      <c r="C325" s="53"/>
      <c r="D325" s="96" t="s">
        <v>99</v>
      </c>
      <c r="E325" s="97"/>
      <c r="F325" s="75">
        <v>801</v>
      </c>
      <c r="G325" s="76" t="s">
        <v>98</v>
      </c>
      <c r="H325" s="77">
        <v>0</v>
      </c>
      <c r="I325" s="106"/>
      <c r="J325" s="106"/>
      <c r="K325" s="106"/>
      <c r="L325" s="106"/>
      <c r="M325" s="107"/>
      <c r="N325" s="82">
        <f t="shared" si="4"/>
        <v>861.8</v>
      </c>
      <c r="O325" s="100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4">
        <v>861800</v>
      </c>
    </row>
    <row r="326" spans="1:26" ht="20.65" customHeight="1">
      <c r="A326" s="13"/>
      <c r="B326" s="52"/>
      <c r="C326" s="54"/>
      <c r="D326" s="55"/>
      <c r="E326" s="56" t="s">
        <v>31</v>
      </c>
      <c r="F326" s="75">
        <v>801</v>
      </c>
      <c r="G326" s="76" t="s">
        <v>98</v>
      </c>
      <c r="H326" s="77" t="s">
        <v>30</v>
      </c>
      <c r="I326" s="106"/>
      <c r="J326" s="106"/>
      <c r="K326" s="106"/>
      <c r="L326" s="106"/>
      <c r="M326" s="107"/>
      <c r="N326" s="82">
        <f t="shared" si="4"/>
        <v>764.1</v>
      </c>
      <c r="O326" s="100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4">
        <v>764100</v>
      </c>
    </row>
    <row r="327" spans="1:26" ht="30.4" customHeight="1">
      <c r="A327" s="13"/>
      <c r="B327" s="52"/>
      <c r="C327" s="54"/>
      <c r="D327" s="55"/>
      <c r="E327" s="56" t="s">
        <v>39</v>
      </c>
      <c r="F327" s="75">
        <v>801</v>
      </c>
      <c r="G327" s="76" t="s">
        <v>98</v>
      </c>
      <c r="H327" s="77" t="s">
        <v>37</v>
      </c>
      <c r="I327" s="106"/>
      <c r="J327" s="106"/>
      <c r="K327" s="106"/>
      <c r="L327" s="106"/>
      <c r="M327" s="107"/>
      <c r="N327" s="82">
        <f t="shared" si="4"/>
        <v>97.7</v>
      </c>
      <c r="O327" s="100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4">
        <v>97700</v>
      </c>
    </row>
    <row r="328" spans="1:26" ht="81.400000000000006" customHeight="1">
      <c r="A328" s="13"/>
      <c r="B328" s="52"/>
      <c r="C328" s="53"/>
      <c r="D328" s="96" t="s">
        <v>97</v>
      </c>
      <c r="E328" s="97"/>
      <c r="F328" s="75">
        <v>801</v>
      </c>
      <c r="G328" s="76" t="s">
        <v>95</v>
      </c>
      <c r="H328" s="77">
        <v>0</v>
      </c>
      <c r="I328" s="106"/>
      <c r="J328" s="106"/>
      <c r="K328" s="106"/>
      <c r="L328" s="106"/>
      <c r="M328" s="107"/>
      <c r="N328" s="82">
        <f t="shared" si="4"/>
        <v>10705.4</v>
      </c>
      <c r="O328" s="100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4">
        <v>10705400</v>
      </c>
    </row>
    <row r="329" spans="1:26" ht="13.15" customHeight="1">
      <c r="A329" s="13"/>
      <c r="B329" s="52"/>
      <c r="C329" s="54"/>
      <c r="D329" s="55"/>
      <c r="E329" s="56" t="s">
        <v>33</v>
      </c>
      <c r="F329" s="75">
        <v>801</v>
      </c>
      <c r="G329" s="76" t="s">
        <v>95</v>
      </c>
      <c r="H329" s="77" t="s">
        <v>32</v>
      </c>
      <c r="I329" s="106"/>
      <c r="J329" s="106"/>
      <c r="K329" s="106"/>
      <c r="L329" s="106"/>
      <c r="M329" s="107"/>
      <c r="N329" s="82">
        <f t="shared" si="4"/>
        <v>9303.26</v>
      </c>
      <c r="O329" s="100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4">
        <v>9303260</v>
      </c>
    </row>
    <row r="330" spans="1:26" ht="20.65" customHeight="1">
      <c r="A330" s="13"/>
      <c r="B330" s="52"/>
      <c r="C330" s="54"/>
      <c r="D330" s="55"/>
      <c r="E330" s="56" t="s">
        <v>31</v>
      </c>
      <c r="F330" s="75">
        <v>801</v>
      </c>
      <c r="G330" s="76" t="s">
        <v>95</v>
      </c>
      <c r="H330" s="77" t="s">
        <v>30</v>
      </c>
      <c r="I330" s="106"/>
      <c r="J330" s="106"/>
      <c r="K330" s="106"/>
      <c r="L330" s="106"/>
      <c r="M330" s="107"/>
      <c r="N330" s="82">
        <f t="shared" si="4"/>
        <v>1.8</v>
      </c>
      <c r="O330" s="100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4">
        <v>1800</v>
      </c>
    </row>
    <row r="331" spans="1:26" ht="30.4" customHeight="1">
      <c r="A331" s="13"/>
      <c r="B331" s="52"/>
      <c r="C331" s="54"/>
      <c r="D331" s="55"/>
      <c r="E331" s="56" t="s">
        <v>72</v>
      </c>
      <c r="F331" s="75">
        <v>801</v>
      </c>
      <c r="G331" s="76" t="s">
        <v>95</v>
      </c>
      <c r="H331" s="77" t="s">
        <v>71</v>
      </c>
      <c r="I331" s="106"/>
      <c r="J331" s="106"/>
      <c r="K331" s="106"/>
      <c r="L331" s="106"/>
      <c r="M331" s="107"/>
      <c r="N331" s="82">
        <f t="shared" si="4"/>
        <v>67.98</v>
      </c>
      <c r="O331" s="100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4">
        <v>67980</v>
      </c>
    </row>
    <row r="332" spans="1:26" ht="20.65" customHeight="1">
      <c r="A332" s="13"/>
      <c r="B332" s="52"/>
      <c r="C332" s="54"/>
      <c r="D332" s="55"/>
      <c r="E332" s="56" t="s">
        <v>24</v>
      </c>
      <c r="F332" s="75">
        <v>801</v>
      </c>
      <c r="G332" s="76" t="s">
        <v>95</v>
      </c>
      <c r="H332" s="77" t="s">
        <v>22</v>
      </c>
      <c r="I332" s="106"/>
      <c r="J332" s="106"/>
      <c r="K332" s="106"/>
      <c r="L332" s="106"/>
      <c r="M332" s="107"/>
      <c r="N332" s="82">
        <f t="shared" si="4"/>
        <v>1325.36</v>
      </c>
      <c r="O332" s="100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4">
        <v>1325360</v>
      </c>
    </row>
    <row r="333" spans="1:26" ht="20.65" customHeight="1">
      <c r="A333" s="13"/>
      <c r="B333" s="52"/>
      <c r="C333" s="54"/>
      <c r="D333" s="55"/>
      <c r="E333" s="56" t="s">
        <v>96</v>
      </c>
      <c r="F333" s="75">
        <v>801</v>
      </c>
      <c r="G333" s="76" t="s">
        <v>95</v>
      </c>
      <c r="H333" s="77" t="s">
        <v>94</v>
      </c>
      <c r="I333" s="106"/>
      <c r="J333" s="106"/>
      <c r="K333" s="106"/>
      <c r="L333" s="106"/>
      <c r="M333" s="107"/>
      <c r="N333" s="82">
        <f t="shared" si="4"/>
        <v>7</v>
      </c>
      <c r="O333" s="100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4">
        <v>7000</v>
      </c>
    </row>
    <row r="334" spans="1:26" ht="81.400000000000006" customHeight="1">
      <c r="A334" s="13"/>
      <c r="B334" s="52"/>
      <c r="C334" s="53"/>
      <c r="D334" s="96" t="s">
        <v>93</v>
      </c>
      <c r="E334" s="97"/>
      <c r="F334" s="75">
        <v>801</v>
      </c>
      <c r="G334" s="76" t="s">
        <v>92</v>
      </c>
      <c r="H334" s="77">
        <v>0</v>
      </c>
      <c r="I334" s="106"/>
      <c r="J334" s="106"/>
      <c r="K334" s="106"/>
      <c r="L334" s="106"/>
      <c r="M334" s="107"/>
      <c r="N334" s="82">
        <f t="shared" si="4"/>
        <v>7</v>
      </c>
      <c r="O334" s="100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4">
        <v>7000</v>
      </c>
    </row>
    <row r="335" spans="1:26" ht="20.65" customHeight="1">
      <c r="A335" s="13"/>
      <c r="B335" s="52"/>
      <c r="C335" s="54"/>
      <c r="D335" s="55"/>
      <c r="E335" s="56" t="s">
        <v>24</v>
      </c>
      <c r="F335" s="75">
        <v>801</v>
      </c>
      <c r="G335" s="76" t="s">
        <v>92</v>
      </c>
      <c r="H335" s="77" t="s">
        <v>22</v>
      </c>
      <c r="I335" s="106"/>
      <c r="J335" s="106"/>
      <c r="K335" s="106"/>
      <c r="L335" s="106"/>
      <c r="M335" s="107"/>
      <c r="N335" s="82">
        <f t="shared" si="4"/>
        <v>7</v>
      </c>
      <c r="O335" s="100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4">
        <v>7000</v>
      </c>
    </row>
    <row r="336" spans="1:26" ht="122.25" customHeight="1">
      <c r="A336" s="13"/>
      <c r="B336" s="52"/>
      <c r="C336" s="53"/>
      <c r="D336" s="96" t="s">
        <v>91</v>
      </c>
      <c r="E336" s="97"/>
      <c r="F336" s="75">
        <v>801</v>
      </c>
      <c r="G336" s="76" t="s">
        <v>90</v>
      </c>
      <c r="H336" s="77">
        <v>0</v>
      </c>
      <c r="I336" s="106"/>
      <c r="J336" s="106"/>
      <c r="K336" s="106"/>
      <c r="L336" s="106"/>
      <c r="M336" s="107"/>
      <c r="N336" s="82">
        <f t="shared" si="4"/>
        <v>3669.2</v>
      </c>
      <c r="O336" s="100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4">
        <v>3669200</v>
      </c>
    </row>
    <row r="337" spans="1:26" ht="20.65" customHeight="1">
      <c r="A337" s="13"/>
      <c r="B337" s="52"/>
      <c r="C337" s="54"/>
      <c r="D337" s="55"/>
      <c r="E337" s="56" t="s">
        <v>31</v>
      </c>
      <c r="F337" s="75">
        <v>801</v>
      </c>
      <c r="G337" s="76" t="s">
        <v>90</v>
      </c>
      <c r="H337" s="77" t="s">
        <v>30</v>
      </c>
      <c r="I337" s="106"/>
      <c r="J337" s="106"/>
      <c r="K337" s="106"/>
      <c r="L337" s="106"/>
      <c r="M337" s="107"/>
      <c r="N337" s="82">
        <f t="shared" si="4"/>
        <v>3354.4</v>
      </c>
      <c r="O337" s="100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4">
        <v>3354400</v>
      </c>
    </row>
    <row r="338" spans="1:26" ht="30.4" customHeight="1">
      <c r="A338" s="13"/>
      <c r="B338" s="52"/>
      <c r="C338" s="54"/>
      <c r="D338" s="55"/>
      <c r="E338" s="56" t="s">
        <v>39</v>
      </c>
      <c r="F338" s="75">
        <v>801</v>
      </c>
      <c r="G338" s="76" t="s">
        <v>90</v>
      </c>
      <c r="H338" s="77" t="s">
        <v>37</v>
      </c>
      <c r="I338" s="106"/>
      <c r="J338" s="106"/>
      <c r="K338" s="106"/>
      <c r="L338" s="106"/>
      <c r="M338" s="107"/>
      <c r="N338" s="82">
        <f t="shared" si="4"/>
        <v>314.8</v>
      </c>
      <c r="O338" s="100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4">
        <v>314800</v>
      </c>
    </row>
    <row r="339" spans="1:26" ht="13.15" customHeight="1">
      <c r="A339" s="13"/>
      <c r="B339" s="52"/>
      <c r="C339" s="54"/>
      <c r="D339" s="55"/>
      <c r="E339" s="56" t="s">
        <v>88</v>
      </c>
      <c r="F339" s="75">
        <v>801</v>
      </c>
      <c r="G339" s="76" t="s">
        <v>90</v>
      </c>
      <c r="H339" s="77" t="s">
        <v>86</v>
      </c>
      <c r="I339" s="106"/>
      <c r="J339" s="106"/>
      <c r="K339" s="106"/>
      <c r="L339" s="106"/>
      <c r="M339" s="107"/>
      <c r="N339" s="82">
        <f t="shared" si="4"/>
        <v>0</v>
      </c>
      <c r="O339" s="100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4">
        <v>0</v>
      </c>
    </row>
    <row r="340" spans="1:26" ht="20.65" customHeight="1">
      <c r="A340" s="13"/>
      <c r="B340" s="52"/>
      <c r="C340" s="53"/>
      <c r="D340" s="96" t="s">
        <v>89</v>
      </c>
      <c r="E340" s="97"/>
      <c r="F340" s="75">
        <v>801</v>
      </c>
      <c r="G340" s="76" t="s">
        <v>87</v>
      </c>
      <c r="H340" s="77">
        <v>0</v>
      </c>
      <c r="I340" s="106"/>
      <c r="J340" s="106"/>
      <c r="K340" s="106"/>
      <c r="L340" s="106"/>
      <c r="M340" s="107"/>
      <c r="N340" s="82">
        <f t="shared" si="4"/>
        <v>178</v>
      </c>
      <c r="O340" s="100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4">
        <v>178000</v>
      </c>
    </row>
    <row r="341" spans="1:26" ht="13.15" customHeight="1">
      <c r="A341" s="13"/>
      <c r="B341" s="52"/>
      <c r="C341" s="54"/>
      <c r="D341" s="55"/>
      <c r="E341" s="56" t="s">
        <v>33</v>
      </c>
      <c r="F341" s="75">
        <v>801</v>
      </c>
      <c r="G341" s="76" t="s">
        <v>87</v>
      </c>
      <c r="H341" s="77" t="s">
        <v>32</v>
      </c>
      <c r="I341" s="106"/>
      <c r="J341" s="106"/>
      <c r="K341" s="106"/>
      <c r="L341" s="106"/>
      <c r="M341" s="107"/>
      <c r="N341" s="82">
        <f t="shared" ref="N341:N404" si="5">+Z341/1000</f>
        <v>178</v>
      </c>
      <c r="O341" s="100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4">
        <v>178000</v>
      </c>
    </row>
    <row r="342" spans="1:26" ht="13.15" customHeight="1">
      <c r="A342" s="13"/>
      <c r="B342" s="52"/>
      <c r="C342" s="54"/>
      <c r="D342" s="55"/>
      <c r="E342" s="56" t="s">
        <v>88</v>
      </c>
      <c r="F342" s="75">
        <v>801</v>
      </c>
      <c r="G342" s="76" t="s">
        <v>87</v>
      </c>
      <c r="H342" s="77" t="s">
        <v>86</v>
      </c>
      <c r="I342" s="106"/>
      <c r="J342" s="106"/>
      <c r="K342" s="106"/>
      <c r="L342" s="106"/>
      <c r="M342" s="107"/>
      <c r="N342" s="82">
        <f t="shared" si="5"/>
        <v>0</v>
      </c>
      <c r="O342" s="100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4">
        <v>0</v>
      </c>
    </row>
    <row r="343" spans="1:26" ht="103.9" customHeight="1">
      <c r="A343" s="13"/>
      <c r="B343" s="52"/>
      <c r="C343" s="53"/>
      <c r="D343" s="96" t="s">
        <v>85</v>
      </c>
      <c r="E343" s="97"/>
      <c r="F343" s="75">
        <v>801</v>
      </c>
      <c r="G343" s="76" t="s">
        <v>84</v>
      </c>
      <c r="H343" s="77">
        <v>0</v>
      </c>
      <c r="I343" s="106"/>
      <c r="J343" s="106"/>
      <c r="K343" s="106"/>
      <c r="L343" s="106"/>
      <c r="M343" s="107"/>
      <c r="N343" s="82">
        <f t="shared" si="5"/>
        <v>0</v>
      </c>
      <c r="O343" s="100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4">
        <v>0</v>
      </c>
    </row>
    <row r="344" spans="1:26" ht="20.65" customHeight="1">
      <c r="A344" s="13"/>
      <c r="B344" s="52"/>
      <c r="C344" s="54"/>
      <c r="D344" s="55"/>
      <c r="E344" s="56" t="s">
        <v>24</v>
      </c>
      <c r="F344" s="75">
        <v>801</v>
      </c>
      <c r="G344" s="76" t="s">
        <v>84</v>
      </c>
      <c r="H344" s="77" t="s">
        <v>22</v>
      </c>
      <c r="I344" s="106"/>
      <c r="J344" s="106"/>
      <c r="K344" s="106"/>
      <c r="L344" s="106"/>
      <c r="M344" s="107"/>
      <c r="N344" s="82">
        <f t="shared" si="5"/>
        <v>0</v>
      </c>
      <c r="O344" s="100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4">
        <v>0</v>
      </c>
    </row>
    <row r="345" spans="1:26" ht="61.15" customHeight="1">
      <c r="A345" s="13"/>
      <c r="B345" s="52"/>
      <c r="C345" s="53"/>
      <c r="D345" s="96" t="s">
        <v>83</v>
      </c>
      <c r="E345" s="97"/>
      <c r="F345" s="75">
        <v>801</v>
      </c>
      <c r="G345" s="76" t="s">
        <v>82</v>
      </c>
      <c r="H345" s="77">
        <v>0</v>
      </c>
      <c r="I345" s="106"/>
      <c r="J345" s="106"/>
      <c r="K345" s="106"/>
      <c r="L345" s="106"/>
      <c r="M345" s="107"/>
      <c r="N345" s="82">
        <f t="shared" si="5"/>
        <v>0</v>
      </c>
      <c r="O345" s="100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4">
        <v>0</v>
      </c>
    </row>
    <row r="346" spans="1:26" ht="20.65" customHeight="1">
      <c r="A346" s="13"/>
      <c r="B346" s="52"/>
      <c r="C346" s="54"/>
      <c r="D346" s="55"/>
      <c r="E346" s="56" t="s">
        <v>24</v>
      </c>
      <c r="F346" s="75">
        <v>801</v>
      </c>
      <c r="G346" s="76" t="s">
        <v>82</v>
      </c>
      <c r="H346" s="77" t="s">
        <v>22</v>
      </c>
      <c r="I346" s="106"/>
      <c r="J346" s="106"/>
      <c r="K346" s="106"/>
      <c r="L346" s="106"/>
      <c r="M346" s="107"/>
      <c r="N346" s="82">
        <f t="shared" si="5"/>
        <v>0</v>
      </c>
      <c r="O346" s="100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4">
        <v>0</v>
      </c>
    </row>
    <row r="347" spans="1:26" ht="30.4" customHeight="1">
      <c r="A347" s="13"/>
      <c r="B347" s="52"/>
      <c r="C347" s="53"/>
      <c r="D347" s="96" t="s">
        <v>81</v>
      </c>
      <c r="E347" s="97"/>
      <c r="F347" s="75">
        <v>801</v>
      </c>
      <c r="G347" s="76" t="s">
        <v>80</v>
      </c>
      <c r="H347" s="77">
        <v>0</v>
      </c>
      <c r="I347" s="106"/>
      <c r="J347" s="106"/>
      <c r="K347" s="106"/>
      <c r="L347" s="106"/>
      <c r="M347" s="107"/>
      <c r="N347" s="82">
        <f t="shared" si="5"/>
        <v>360</v>
      </c>
      <c r="O347" s="100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4">
        <v>360000</v>
      </c>
    </row>
    <row r="348" spans="1:26" ht="20.65" customHeight="1">
      <c r="A348" s="13"/>
      <c r="B348" s="52"/>
      <c r="C348" s="54"/>
      <c r="D348" s="55"/>
      <c r="E348" s="56" t="s">
        <v>24</v>
      </c>
      <c r="F348" s="75">
        <v>801</v>
      </c>
      <c r="G348" s="76" t="s">
        <v>80</v>
      </c>
      <c r="H348" s="77" t="s">
        <v>22</v>
      </c>
      <c r="I348" s="106"/>
      <c r="J348" s="106"/>
      <c r="K348" s="106"/>
      <c r="L348" s="106"/>
      <c r="M348" s="107"/>
      <c r="N348" s="82">
        <f t="shared" si="5"/>
        <v>360</v>
      </c>
      <c r="O348" s="100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4">
        <v>360000</v>
      </c>
    </row>
    <row r="349" spans="1:26" ht="30.4" customHeight="1">
      <c r="A349" s="13"/>
      <c r="B349" s="52"/>
      <c r="C349" s="53"/>
      <c r="D349" s="96" t="s">
        <v>79</v>
      </c>
      <c r="E349" s="97"/>
      <c r="F349" s="75">
        <v>801</v>
      </c>
      <c r="G349" s="76" t="s">
        <v>78</v>
      </c>
      <c r="H349" s="77">
        <v>0</v>
      </c>
      <c r="I349" s="106"/>
      <c r="J349" s="106"/>
      <c r="K349" s="106"/>
      <c r="L349" s="106"/>
      <c r="M349" s="107"/>
      <c r="N349" s="82">
        <f t="shared" si="5"/>
        <v>32.35</v>
      </c>
      <c r="O349" s="100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4">
        <v>32350</v>
      </c>
    </row>
    <row r="350" spans="1:26" ht="20.65" customHeight="1">
      <c r="A350" s="13"/>
      <c r="B350" s="52"/>
      <c r="C350" s="54"/>
      <c r="D350" s="55"/>
      <c r="E350" s="56" t="s">
        <v>24</v>
      </c>
      <c r="F350" s="75">
        <v>801</v>
      </c>
      <c r="G350" s="76" t="s">
        <v>78</v>
      </c>
      <c r="H350" s="77" t="s">
        <v>22</v>
      </c>
      <c r="I350" s="106"/>
      <c r="J350" s="106"/>
      <c r="K350" s="106"/>
      <c r="L350" s="106"/>
      <c r="M350" s="107"/>
      <c r="N350" s="82">
        <f t="shared" si="5"/>
        <v>32.35</v>
      </c>
      <c r="O350" s="100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4">
        <v>32350</v>
      </c>
    </row>
    <row r="351" spans="1:26" ht="20.65" customHeight="1">
      <c r="A351" s="13"/>
      <c r="B351" s="48"/>
      <c r="C351" s="114" t="s">
        <v>77</v>
      </c>
      <c r="D351" s="114"/>
      <c r="E351" s="115"/>
      <c r="F351" s="75">
        <v>804</v>
      </c>
      <c r="G351" s="76">
        <v>0</v>
      </c>
      <c r="H351" s="77">
        <v>0</v>
      </c>
      <c r="I351" s="106"/>
      <c r="J351" s="106"/>
      <c r="K351" s="106"/>
      <c r="L351" s="106"/>
      <c r="M351" s="107"/>
      <c r="N351" s="82">
        <f t="shared" si="5"/>
        <v>859</v>
      </c>
      <c r="O351" s="100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4">
        <v>859000</v>
      </c>
    </row>
    <row r="352" spans="1:26" ht="71.650000000000006" customHeight="1">
      <c r="A352" s="13"/>
      <c r="B352" s="52"/>
      <c r="C352" s="53"/>
      <c r="D352" s="96" t="s">
        <v>76</v>
      </c>
      <c r="E352" s="97"/>
      <c r="F352" s="75">
        <v>804</v>
      </c>
      <c r="G352" s="76" t="s">
        <v>75</v>
      </c>
      <c r="H352" s="77">
        <v>0</v>
      </c>
      <c r="I352" s="106"/>
      <c r="J352" s="106"/>
      <c r="K352" s="106"/>
      <c r="L352" s="106"/>
      <c r="M352" s="107"/>
      <c r="N352" s="82">
        <f t="shared" si="5"/>
        <v>756.8</v>
      </c>
      <c r="O352" s="100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4">
        <v>756800</v>
      </c>
    </row>
    <row r="353" spans="1:26" ht="13.15" customHeight="1">
      <c r="A353" s="13"/>
      <c r="B353" s="52"/>
      <c r="C353" s="54"/>
      <c r="D353" s="55"/>
      <c r="E353" s="56" t="s">
        <v>33</v>
      </c>
      <c r="F353" s="75">
        <v>804</v>
      </c>
      <c r="G353" s="76" t="s">
        <v>75</v>
      </c>
      <c r="H353" s="77" t="s">
        <v>74</v>
      </c>
      <c r="I353" s="106"/>
      <c r="J353" s="106"/>
      <c r="K353" s="106"/>
      <c r="L353" s="106"/>
      <c r="M353" s="107"/>
      <c r="N353" s="82">
        <f t="shared" si="5"/>
        <v>756.8</v>
      </c>
      <c r="O353" s="100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4">
        <v>756800</v>
      </c>
    </row>
    <row r="354" spans="1:26" ht="71.650000000000006" customHeight="1">
      <c r="A354" s="13"/>
      <c r="B354" s="52"/>
      <c r="C354" s="53"/>
      <c r="D354" s="96" t="s">
        <v>73</v>
      </c>
      <c r="E354" s="97"/>
      <c r="F354" s="75">
        <v>804</v>
      </c>
      <c r="G354" s="76" t="s">
        <v>70</v>
      </c>
      <c r="H354" s="77">
        <v>0</v>
      </c>
      <c r="I354" s="106"/>
      <c r="J354" s="106"/>
      <c r="K354" s="106"/>
      <c r="L354" s="106"/>
      <c r="M354" s="107"/>
      <c r="N354" s="82">
        <f t="shared" si="5"/>
        <v>102.2</v>
      </c>
      <c r="O354" s="100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4">
        <v>102200</v>
      </c>
    </row>
    <row r="355" spans="1:26" ht="30.4" customHeight="1">
      <c r="A355" s="13"/>
      <c r="B355" s="52"/>
      <c r="C355" s="54"/>
      <c r="D355" s="55"/>
      <c r="E355" s="56" t="s">
        <v>72</v>
      </c>
      <c r="F355" s="75">
        <v>804</v>
      </c>
      <c r="G355" s="76" t="s">
        <v>70</v>
      </c>
      <c r="H355" s="77" t="s">
        <v>71</v>
      </c>
      <c r="I355" s="106"/>
      <c r="J355" s="106"/>
      <c r="K355" s="106"/>
      <c r="L355" s="106"/>
      <c r="M355" s="107"/>
      <c r="N355" s="82">
        <f t="shared" si="5"/>
        <v>15.6</v>
      </c>
      <c r="O355" s="100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4">
        <v>15600</v>
      </c>
    </row>
    <row r="356" spans="1:26" ht="20.65" customHeight="1">
      <c r="A356" s="13"/>
      <c r="B356" s="52"/>
      <c r="C356" s="54"/>
      <c r="D356" s="55"/>
      <c r="E356" s="56" t="s">
        <v>24</v>
      </c>
      <c r="F356" s="75">
        <v>804</v>
      </c>
      <c r="G356" s="76" t="s">
        <v>70</v>
      </c>
      <c r="H356" s="77" t="s">
        <v>22</v>
      </c>
      <c r="I356" s="106"/>
      <c r="J356" s="106"/>
      <c r="K356" s="106"/>
      <c r="L356" s="106"/>
      <c r="M356" s="107"/>
      <c r="N356" s="82">
        <f t="shared" si="5"/>
        <v>86.6</v>
      </c>
      <c r="O356" s="100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4">
        <v>86600</v>
      </c>
    </row>
    <row r="357" spans="1:26" ht="13.15" customHeight="1">
      <c r="A357" s="13"/>
      <c r="B357" s="108" t="s">
        <v>69</v>
      </c>
      <c r="C357" s="108"/>
      <c r="D357" s="108"/>
      <c r="E357" s="109"/>
      <c r="F357" s="78">
        <v>1000</v>
      </c>
      <c r="G357" s="79">
        <v>0</v>
      </c>
      <c r="H357" s="80">
        <v>0</v>
      </c>
      <c r="I357" s="116"/>
      <c r="J357" s="116"/>
      <c r="K357" s="116"/>
      <c r="L357" s="116"/>
      <c r="M357" s="117"/>
      <c r="N357" s="83">
        <f t="shared" si="5"/>
        <v>16534.513999999999</v>
      </c>
      <c r="O357" s="112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5">
        <v>16534514</v>
      </c>
    </row>
    <row r="358" spans="1:26" ht="13.15" customHeight="1">
      <c r="A358" s="13"/>
      <c r="B358" s="48"/>
      <c r="C358" s="114" t="s">
        <v>68</v>
      </c>
      <c r="D358" s="114"/>
      <c r="E358" s="115"/>
      <c r="F358" s="75">
        <v>1001</v>
      </c>
      <c r="G358" s="76">
        <v>0</v>
      </c>
      <c r="H358" s="77">
        <v>0</v>
      </c>
      <c r="I358" s="106"/>
      <c r="J358" s="106"/>
      <c r="K358" s="106"/>
      <c r="L358" s="106"/>
      <c r="M358" s="107"/>
      <c r="N358" s="82">
        <f t="shared" si="5"/>
        <v>1693.2</v>
      </c>
      <c r="O358" s="100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4">
        <v>1693200</v>
      </c>
    </row>
    <row r="359" spans="1:26" ht="61.15" customHeight="1">
      <c r="A359" s="13"/>
      <c r="B359" s="52"/>
      <c r="C359" s="53"/>
      <c r="D359" s="96" t="s">
        <v>67</v>
      </c>
      <c r="E359" s="97"/>
      <c r="F359" s="75">
        <v>1001</v>
      </c>
      <c r="G359" s="76" t="s">
        <v>65</v>
      </c>
      <c r="H359" s="77">
        <v>0</v>
      </c>
      <c r="I359" s="106"/>
      <c r="J359" s="106"/>
      <c r="K359" s="106"/>
      <c r="L359" s="106"/>
      <c r="M359" s="107"/>
      <c r="N359" s="82">
        <f t="shared" si="5"/>
        <v>1693.2</v>
      </c>
      <c r="O359" s="100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4">
        <v>1693200</v>
      </c>
    </row>
    <row r="360" spans="1:26" ht="20.65" customHeight="1">
      <c r="A360" s="13"/>
      <c r="B360" s="52"/>
      <c r="C360" s="54"/>
      <c r="D360" s="55"/>
      <c r="E360" s="56" t="s">
        <v>24</v>
      </c>
      <c r="F360" s="75">
        <v>1001</v>
      </c>
      <c r="G360" s="76" t="s">
        <v>65</v>
      </c>
      <c r="H360" s="77" t="s">
        <v>22</v>
      </c>
      <c r="I360" s="106"/>
      <c r="J360" s="106"/>
      <c r="K360" s="106"/>
      <c r="L360" s="106"/>
      <c r="M360" s="107"/>
      <c r="N360" s="82">
        <f t="shared" si="5"/>
        <v>0</v>
      </c>
      <c r="O360" s="100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4">
        <v>0</v>
      </c>
    </row>
    <row r="361" spans="1:26" ht="20.65" customHeight="1">
      <c r="A361" s="13"/>
      <c r="B361" s="52"/>
      <c r="C361" s="54"/>
      <c r="D361" s="55"/>
      <c r="E361" s="56" t="s">
        <v>66</v>
      </c>
      <c r="F361" s="75">
        <v>1001</v>
      </c>
      <c r="G361" s="76" t="s">
        <v>65</v>
      </c>
      <c r="H361" s="77" t="s">
        <v>64</v>
      </c>
      <c r="I361" s="106"/>
      <c r="J361" s="106"/>
      <c r="K361" s="106"/>
      <c r="L361" s="106"/>
      <c r="M361" s="107"/>
      <c r="N361" s="82">
        <f t="shared" si="5"/>
        <v>1693.2</v>
      </c>
      <c r="O361" s="100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4">
        <v>1693200</v>
      </c>
    </row>
    <row r="362" spans="1:26" ht="13.15" customHeight="1">
      <c r="A362" s="13"/>
      <c r="B362" s="48"/>
      <c r="C362" s="114" t="s">
        <v>63</v>
      </c>
      <c r="D362" s="114"/>
      <c r="E362" s="115"/>
      <c r="F362" s="75">
        <v>1003</v>
      </c>
      <c r="G362" s="76">
        <v>0</v>
      </c>
      <c r="H362" s="77">
        <v>0</v>
      </c>
      <c r="I362" s="106"/>
      <c r="J362" s="106"/>
      <c r="K362" s="106"/>
      <c r="L362" s="106"/>
      <c r="M362" s="107"/>
      <c r="N362" s="82">
        <f t="shared" si="5"/>
        <v>8093.4139999999998</v>
      </c>
      <c r="O362" s="100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4">
        <v>8093414</v>
      </c>
    </row>
    <row r="363" spans="1:26" ht="71.650000000000006" customHeight="1">
      <c r="A363" s="13"/>
      <c r="B363" s="52"/>
      <c r="C363" s="53"/>
      <c r="D363" s="96" t="s">
        <v>62</v>
      </c>
      <c r="E363" s="97"/>
      <c r="F363" s="75">
        <v>1003</v>
      </c>
      <c r="G363" s="76" t="s">
        <v>61</v>
      </c>
      <c r="H363" s="77">
        <v>0</v>
      </c>
      <c r="I363" s="106"/>
      <c r="J363" s="106"/>
      <c r="K363" s="106"/>
      <c r="L363" s="106"/>
      <c r="M363" s="107"/>
      <c r="N363" s="82">
        <f t="shared" si="5"/>
        <v>700</v>
      </c>
      <c r="O363" s="100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4">
        <v>700000</v>
      </c>
    </row>
    <row r="364" spans="1:26" ht="20.65" customHeight="1">
      <c r="A364" s="13"/>
      <c r="B364" s="52"/>
      <c r="C364" s="54"/>
      <c r="D364" s="55"/>
      <c r="E364" s="56" t="s">
        <v>51</v>
      </c>
      <c r="F364" s="75">
        <v>1003</v>
      </c>
      <c r="G364" s="76" t="s">
        <v>61</v>
      </c>
      <c r="H364" s="77" t="s">
        <v>49</v>
      </c>
      <c r="I364" s="106"/>
      <c r="J364" s="106"/>
      <c r="K364" s="106"/>
      <c r="L364" s="106"/>
      <c r="M364" s="107"/>
      <c r="N364" s="82">
        <f t="shared" si="5"/>
        <v>700</v>
      </c>
      <c r="O364" s="100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4">
        <v>700000</v>
      </c>
    </row>
    <row r="365" spans="1:26" ht="71.650000000000006" customHeight="1">
      <c r="A365" s="13"/>
      <c r="B365" s="52"/>
      <c r="C365" s="53"/>
      <c r="D365" s="96" t="s">
        <v>60</v>
      </c>
      <c r="E365" s="97"/>
      <c r="F365" s="75">
        <v>1003</v>
      </c>
      <c r="G365" s="76" t="s">
        <v>59</v>
      </c>
      <c r="H365" s="77">
        <v>0</v>
      </c>
      <c r="I365" s="106"/>
      <c r="J365" s="106"/>
      <c r="K365" s="106"/>
      <c r="L365" s="106"/>
      <c r="M365" s="107"/>
      <c r="N365" s="82">
        <f t="shared" si="5"/>
        <v>747.71199999999999</v>
      </c>
      <c r="O365" s="100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4">
        <v>747712</v>
      </c>
    </row>
    <row r="366" spans="1:26" ht="20.65" customHeight="1">
      <c r="A366" s="13"/>
      <c r="B366" s="52"/>
      <c r="C366" s="54"/>
      <c r="D366" s="55"/>
      <c r="E366" s="56" t="s">
        <v>51</v>
      </c>
      <c r="F366" s="75">
        <v>1003</v>
      </c>
      <c r="G366" s="76" t="s">
        <v>59</v>
      </c>
      <c r="H366" s="77" t="s">
        <v>49</v>
      </c>
      <c r="I366" s="106"/>
      <c r="J366" s="106"/>
      <c r="K366" s="106"/>
      <c r="L366" s="106"/>
      <c r="M366" s="107"/>
      <c r="N366" s="82">
        <f t="shared" si="5"/>
        <v>747.71199999999999</v>
      </c>
      <c r="O366" s="100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4">
        <v>747712</v>
      </c>
    </row>
    <row r="367" spans="1:26" ht="153" customHeight="1">
      <c r="A367" s="13"/>
      <c r="B367" s="52"/>
      <c r="C367" s="53"/>
      <c r="D367" s="96" t="s">
        <v>58</v>
      </c>
      <c r="E367" s="97"/>
      <c r="F367" s="75">
        <v>1003</v>
      </c>
      <c r="G367" s="76" t="s">
        <v>57</v>
      </c>
      <c r="H367" s="77">
        <v>0</v>
      </c>
      <c r="I367" s="106"/>
      <c r="J367" s="106"/>
      <c r="K367" s="106"/>
      <c r="L367" s="106"/>
      <c r="M367" s="107"/>
      <c r="N367" s="82">
        <f t="shared" si="5"/>
        <v>5840.82</v>
      </c>
      <c r="O367" s="100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4">
        <v>5840820</v>
      </c>
    </row>
    <row r="368" spans="1:26" ht="20.65" customHeight="1">
      <c r="A368" s="13"/>
      <c r="B368" s="52"/>
      <c r="C368" s="54"/>
      <c r="D368" s="55"/>
      <c r="E368" s="56" t="s">
        <v>51</v>
      </c>
      <c r="F368" s="75">
        <v>1003</v>
      </c>
      <c r="G368" s="76" t="s">
        <v>57</v>
      </c>
      <c r="H368" s="77" t="s">
        <v>49</v>
      </c>
      <c r="I368" s="106"/>
      <c r="J368" s="106"/>
      <c r="K368" s="106"/>
      <c r="L368" s="106"/>
      <c r="M368" s="107"/>
      <c r="N368" s="82">
        <f t="shared" si="5"/>
        <v>5840.82</v>
      </c>
      <c r="O368" s="100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4">
        <v>5840820</v>
      </c>
    </row>
    <row r="369" spans="1:26" ht="61.15" customHeight="1">
      <c r="A369" s="13"/>
      <c r="B369" s="52"/>
      <c r="C369" s="53"/>
      <c r="D369" s="96" t="s">
        <v>56</v>
      </c>
      <c r="E369" s="97"/>
      <c r="F369" s="75">
        <v>1003</v>
      </c>
      <c r="G369" s="76" t="s">
        <v>55</v>
      </c>
      <c r="H369" s="77">
        <v>0</v>
      </c>
      <c r="I369" s="106"/>
      <c r="J369" s="106"/>
      <c r="K369" s="106"/>
      <c r="L369" s="106"/>
      <c r="M369" s="107"/>
      <c r="N369" s="82">
        <f t="shared" si="5"/>
        <v>584.08199999999999</v>
      </c>
      <c r="O369" s="100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4">
        <v>584082</v>
      </c>
    </row>
    <row r="370" spans="1:26" ht="20.65" customHeight="1">
      <c r="A370" s="13"/>
      <c r="B370" s="52"/>
      <c r="C370" s="54"/>
      <c r="D370" s="55"/>
      <c r="E370" s="56" t="s">
        <v>51</v>
      </c>
      <c r="F370" s="75">
        <v>1003</v>
      </c>
      <c r="G370" s="76" t="s">
        <v>55</v>
      </c>
      <c r="H370" s="77" t="s">
        <v>49</v>
      </c>
      <c r="I370" s="106"/>
      <c r="J370" s="106"/>
      <c r="K370" s="106"/>
      <c r="L370" s="106"/>
      <c r="M370" s="107"/>
      <c r="N370" s="82">
        <f t="shared" si="5"/>
        <v>584.08199999999999</v>
      </c>
      <c r="O370" s="100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4">
        <v>584082</v>
      </c>
    </row>
    <row r="371" spans="1:26" ht="30.4" customHeight="1">
      <c r="A371" s="13"/>
      <c r="B371" s="52"/>
      <c r="C371" s="53"/>
      <c r="D371" s="96" t="s">
        <v>54</v>
      </c>
      <c r="E371" s="97"/>
      <c r="F371" s="75">
        <v>1003</v>
      </c>
      <c r="G371" s="76" t="s">
        <v>53</v>
      </c>
      <c r="H371" s="77">
        <v>0</v>
      </c>
      <c r="I371" s="106"/>
      <c r="J371" s="106"/>
      <c r="K371" s="106"/>
      <c r="L371" s="106"/>
      <c r="M371" s="107"/>
      <c r="N371" s="82">
        <f t="shared" si="5"/>
        <v>220.8</v>
      </c>
      <c r="O371" s="100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4">
        <v>220800</v>
      </c>
    </row>
    <row r="372" spans="1:26" ht="20.65" customHeight="1">
      <c r="A372" s="13"/>
      <c r="B372" s="52"/>
      <c r="C372" s="54"/>
      <c r="D372" s="55"/>
      <c r="E372" s="56" t="s">
        <v>46</v>
      </c>
      <c r="F372" s="75">
        <v>1003</v>
      </c>
      <c r="G372" s="76" t="s">
        <v>53</v>
      </c>
      <c r="H372" s="77" t="s">
        <v>44</v>
      </c>
      <c r="I372" s="106"/>
      <c r="J372" s="106"/>
      <c r="K372" s="106"/>
      <c r="L372" s="106"/>
      <c r="M372" s="107"/>
      <c r="N372" s="82">
        <f t="shared" si="5"/>
        <v>220.8</v>
      </c>
      <c r="O372" s="100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4">
        <v>220800</v>
      </c>
    </row>
    <row r="373" spans="1:26" ht="61.15" customHeight="1">
      <c r="A373" s="13"/>
      <c r="B373" s="52"/>
      <c r="C373" s="53"/>
      <c r="D373" s="96" t="s">
        <v>52</v>
      </c>
      <c r="E373" s="97"/>
      <c r="F373" s="75">
        <v>1003</v>
      </c>
      <c r="G373" s="76" t="s">
        <v>50</v>
      </c>
      <c r="H373" s="77">
        <v>0</v>
      </c>
      <c r="I373" s="106"/>
      <c r="J373" s="106"/>
      <c r="K373" s="106"/>
      <c r="L373" s="106"/>
      <c r="M373" s="107"/>
      <c r="N373" s="82">
        <f t="shared" si="5"/>
        <v>0</v>
      </c>
      <c r="O373" s="100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4">
        <v>0</v>
      </c>
    </row>
    <row r="374" spans="1:26" ht="20.65" customHeight="1">
      <c r="A374" s="13"/>
      <c r="B374" s="52"/>
      <c r="C374" s="54"/>
      <c r="D374" s="55"/>
      <c r="E374" s="56" t="s">
        <v>51</v>
      </c>
      <c r="F374" s="75">
        <v>1003</v>
      </c>
      <c r="G374" s="76" t="s">
        <v>50</v>
      </c>
      <c r="H374" s="77" t="s">
        <v>49</v>
      </c>
      <c r="I374" s="106"/>
      <c r="J374" s="106"/>
      <c r="K374" s="106"/>
      <c r="L374" s="106"/>
      <c r="M374" s="107"/>
      <c r="N374" s="82">
        <f t="shared" si="5"/>
        <v>0</v>
      </c>
      <c r="O374" s="100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4">
        <v>0</v>
      </c>
    </row>
    <row r="375" spans="1:26" ht="13.15" customHeight="1">
      <c r="A375" s="13"/>
      <c r="B375" s="48"/>
      <c r="C375" s="114" t="s">
        <v>48</v>
      </c>
      <c r="D375" s="114"/>
      <c r="E375" s="115"/>
      <c r="F375" s="75">
        <v>1004</v>
      </c>
      <c r="G375" s="76">
        <v>0</v>
      </c>
      <c r="H375" s="77">
        <v>0</v>
      </c>
      <c r="I375" s="106"/>
      <c r="J375" s="106"/>
      <c r="K375" s="106"/>
      <c r="L375" s="106"/>
      <c r="M375" s="107"/>
      <c r="N375" s="82">
        <f t="shared" si="5"/>
        <v>4772.8999999999996</v>
      </c>
      <c r="O375" s="100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4">
        <v>4772900</v>
      </c>
    </row>
    <row r="376" spans="1:26" ht="132.4" customHeight="1">
      <c r="A376" s="13"/>
      <c r="B376" s="52"/>
      <c r="C376" s="53"/>
      <c r="D376" s="96" t="s">
        <v>47</v>
      </c>
      <c r="E376" s="97"/>
      <c r="F376" s="75">
        <v>1004</v>
      </c>
      <c r="G376" s="76" t="s">
        <v>45</v>
      </c>
      <c r="H376" s="77">
        <v>0</v>
      </c>
      <c r="I376" s="106"/>
      <c r="J376" s="106"/>
      <c r="K376" s="106"/>
      <c r="L376" s="106"/>
      <c r="M376" s="107"/>
      <c r="N376" s="82">
        <f t="shared" si="5"/>
        <v>4772.8999999999996</v>
      </c>
      <c r="O376" s="100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4">
        <v>4772900</v>
      </c>
    </row>
    <row r="377" spans="1:26" ht="20.65" customHeight="1">
      <c r="A377" s="13"/>
      <c r="B377" s="52"/>
      <c r="C377" s="54"/>
      <c r="D377" s="55"/>
      <c r="E377" s="56" t="s">
        <v>46</v>
      </c>
      <c r="F377" s="75">
        <v>1004</v>
      </c>
      <c r="G377" s="76" t="s">
        <v>45</v>
      </c>
      <c r="H377" s="77" t="s">
        <v>44</v>
      </c>
      <c r="I377" s="106"/>
      <c r="J377" s="106"/>
      <c r="K377" s="106"/>
      <c r="L377" s="106"/>
      <c r="M377" s="107"/>
      <c r="N377" s="82">
        <f t="shared" si="5"/>
        <v>4772.8999999999996</v>
      </c>
      <c r="O377" s="100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4">
        <v>4772900</v>
      </c>
    </row>
    <row r="378" spans="1:26" ht="19.5" customHeight="1">
      <c r="A378" s="13"/>
      <c r="B378" s="48"/>
      <c r="C378" s="114" t="s">
        <v>43</v>
      </c>
      <c r="D378" s="114"/>
      <c r="E378" s="115"/>
      <c r="F378" s="75">
        <v>1006</v>
      </c>
      <c r="G378" s="76">
        <v>0</v>
      </c>
      <c r="H378" s="77">
        <v>0</v>
      </c>
      <c r="I378" s="106"/>
      <c r="J378" s="106"/>
      <c r="K378" s="106"/>
      <c r="L378" s="106"/>
      <c r="M378" s="107"/>
      <c r="N378" s="82">
        <f t="shared" si="5"/>
        <v>1975</v>
      </c>
      <c r="O378" s="100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4">
        <v>1975000</v>
      </c>
    </row>
    <row r="379" spans="1:26" ht="91.9" customHeight="1">
      <c r="A379" s="13"/>
      <c r="B379" s="52"/>
      <c r="C379" s="53"/>
      <c r="D379" s="96" t="s">
        <v>42</v>
      </c>
      <c r="E379" s="97"/>
      <c r="F379" s="75">
        <v>1006</v>
      </c>
      <c r="G379" s="76" t="s">
        <v>41</v>
      </c>
      <c r="H379" s="77">
        <v>0</v>
      </c>
      <c r="I379" s="106"/>
      <c r="J379" s="106"/>
      <c r="K379" s="106"/>
      <c r="L379" s="106"/>
      <c r="M379" s="107"/>
      <c r="N379" s="82">
        <f t="shared" si="5"/>
        <v>1500</v>
      </c>
      <c r="O379" s="100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4">
        <v>1500000</v>
      </c>
    </row>
    <row r="380" spans="1:26" ht="30.4" customHeight="1">
      <c r="A380" s="13"/>
      <c r="B380" s="52"/>
      <c r="C380" s="54"/>
      <c r="D380" s="55"/>
      <c r="E380" s="56" t="s">
        <v>39</v>
      </c>
      <c r="F380" s="75">
        <v>1006</v>
      </c>
      <c r="G380" s="76" t="s">
        <v>41</v>
      </c>
      <c r="H380" s="77" t="s">
        <v>37</v>
      </c>
      <c r="I380" s="106"/>
      <c r="J380" s="106"/>
      <c r="K380" s="106"/>
      <c r="L380" s="106"/>
      <c r="M380" s="107"/>
      <c r="N380" s="82">
        <f t="shared" si="5"/>
        <v>1500</v>
      </c>
      <c r="O380" s="100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4">
        <v>1500000</v>
      </c>
    </row>
    <row r="381" spans="1:26" ht="40.9" customHeight="1">
      <c r="A381" s="13"/>
      <c r="B381" s="52"/>
      <c r="C381" s="53"/>
      <c r="D381" s="96" t="s">
        <v>40</v>
      </c>
      <c r="E381" s="97"/>
      <c r="F381" s="75">
        <v>1006</v>
      </c>
      <c r="G381" s="76" t="s">
        <v>38</v>
      </c>
      <c r="H381" s="77">
        <v>0</v>
      </c>
      <c r="I381" s="106"/>
      <c r="J381" s="106"/>
      <c r="K381" s="106"/>
      <c r="L381" s="106"/>
      <c r="M381" s="107"/>
      <c r="N381" s="82">
        <f t="shared" si="5"/>
        <v>475</v>
      </c>
      <c r="O381" s="100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4">
        <v>475000</v>
      </c>
    </row>
    <row r="382" spans="1:26" ht="20.65" customHeight="1">
      <c r="A382" s="13"/>
      <c r="B382" s="52"/>
      <c r="C382" s="54"/>
      <c r="D382" s="55"/>
      <c r="E382" s="56" t="s">
        <v>24</v>
      </c>
      <c r="F382" s="75">
        <v>1006</v>
      </c>
      <c r="G382" s="76" t="s">
        <v>38</v>
      </c>
      <c r="H382" s="77" t="s">
        <v>22</v>
      </c>
      <c r="I382" s="106"/>
      <c r="J382" s="106"/>
      <c r="K382" s="106"/>
      <c r="L382" s="106"/>
      <c r="M382" s="107"/>
      <c r="N382" s="82">
        <f t="shared" si="5"/>
        <v>50</v>
      </c>
      <c r="O382" s="100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4">
        <v>50000</v>
      </c>
    </row>
    <row r="383" spans="1:26" ht="30.4" customHeight="1">
      <c r="A383" s="13"/>
      <c r="B383" s="52"/>
      <c r="C383" s="54"/>
      <c r="D383" s="55"/>
      <c r="E383" s="56" t="s">
        <v>39</v>
      </c>
      <c r="F383" s="75">
        <v>1006</v>
      </c>
      <c r="G383" s="76" t="s">
        <v>38</v>
      </c>
      <c r="H383" s="77" t="s">
        <v>37</v>
      </c>
      <c r="I383" s="106"/>
      <c r="J383" s="106"/>
      <c r="K383" s="106"/>
      <c r="L383" s="106"/>
      <c r="M383" s="107"/>
      <c r="N383" s="82">
        <f t="shared" si="5"/>
        <v>425</v>
      </c>
      <c r="O383" s="100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4">
        <v>425000</v>
      </c>
    </row>
    <row r="384" spans="1:26" ht="13.15" customHeight="1">
      <c r="A384" s="13"/>
      <c r="B384" s="108" t="s">
        <v>36</v>
      </c>
      <c r="C384" s="108"/>
      <c r="D384" s="108"/>
      <c r="E384" s="109"/>
      <c r="F384" s="78">
        <v>1100</v>
      </c>
      <c r="G384" s="79">
        <v>0</v>
      </c>
      <c r="H384" s="80">
        <v>0</v>
      </c>
      <c r="I384" s="116"/>
      <c r="J384" s="116"/>
      <c r="K384" s="116"/>
      <c r="L384" s="116"/>
      <c r="M384" s="117"/>
      <c r="N384" s="83">
        <f t="shared" si="5"/>
        <v>3708</v>
      </c>
      <c r="O384" s="112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5">
        <v>3708000</v>
      </c>
    </row>
    <row r="385" spans="1:26" ht="13.15" customHeight="1">
      <c r="A385" s="13"/>
      <c r="B385" s="48"/>
      <c r="C385" s="114" t="s">
        <v>35</v>
      </c>
      <c r="D385" s="114"/>
      <c r="E385" s="115"/>
      <c r="F385" s="75">
        <v>1101</v>
      </c>
      <c r="G385" s="76">
        <v>0</v>
      </c>
      <c r="H385" s="77">
        <v>0</v>
      </c>
      <c r="I385" s="106"/>
      <c r="J385" s="106"/>
      <c r="K385" s="106"/>
      <c r="L385" s="106"/>
      <c r="M385" s="107"/>
      <c r="N385" s="82">
        <f t="shared" si="5"/>
        <v>3198</v>
      </c>
      <c r="O385" s="100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4">
        <v>3198000</v>
      </c>
    </row>
    <row r="386" spans="1:26" ht="81.400000000000006" customHeight="1">
      <c r="A386" s="13"/>
      <c r="B386" s="52"/>
      <c r="C386" s="53"/>
      <c r="D386" s="96" t="s">
        <v>34</v>
      </c>
      <c r="E386" s="97"/>
      <c r="F386" s="75">
        <v>1101</v>
      </c>
      <c r="G386" s="76" t="s">
        <v>29</v>
      </c>
      <c r="H386" s="77">
        <v>0</v>
      </c>
      <c r="I386" s="106"/>
      <c r="J386" s="106"/>
      <c r="K386" s="106"/>
      <c r="L386" s="106"/>
      <c r="M386" s="107"/>
      <c r="N386" s="82">
        <f t="shared" si="5"/>
        <v>3198</v>
      </c>
      <c r="O386" s="100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4">
        <v>3198000</v>
      </c>
    </row>
    <row r="387" spans="1:26" ht="13.15" customHeight="1">
      <c r="A387" s="13"/>
      <c r="B387" s="52"/>
      <c r="C387" s="54"/>
      <c r="D387" s="55"/>
      <c r="E387" s="56" t="s">
        <v>33</v>
      </c>
      <c r="F387" s="75">
        <v>1101</v>
      </c>
      <c r="G387" s="76" t="s">
        <v>29</v>
      </c>
      <c r="H387" s="77" t="s">
        <v>32</v>
      </c>
      <c r="I387" s="106"/>
      <c r="J387" s="106"/>
      <c r="K387" s="106"/>
      <c r="L387" s="106"/>
      <c r="M387" s="107"/>
      <c r="N387" s="82">
        <f t="shared" si="5"/>
        <v>1931</v>
      </c>
      <c r="O387" s="100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4">
        <v>1931000</v>
      </c>
    </row>
    <row r="388" spans="1:26" ht="20.65" customHeight="1">
      <c r="A388" s="13"/>
      <c r="B388" s="52"/>
      <c r="C388" s="54"/>
      <c r="D388" s="55"/>
      <c r="E388" s="56" t="s">
        <v>31</v>
      </c>
      <c r="F388" s="75">
        <v>1101</v>
      </c>
      <c r="G388" s="76" t="s">
        <v>29</v>
      </c>
      <c r="H388" s="77" t="s">
        <v>30</v>
      </c>
      <c r="I388" s="106"/>
      <c r="J388" s="106"/>
      <c r="K388" s="106"/>
      <c r="L388" s="106"/>
      <c r="M388" s="107"/>
      <c r="N388" s="82">
        <f t="shared" si="5"/>
        <v>1.2</v>
      </c>
      <c r="O388" s="100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4">
        <v>1200</v>
      </c>
    </row>
    <row r="389" spans="1:26" ht="20.65" customHeight="1">
      <c r="A389" s="13"/>
      <c r="B389" s="52"/>
      <c r="C389" s="54"/>
      <c r="D389" s="55"/>
      <c r="E389" s="56" t="s">
        <v>24</v>
      </c>
      <c r="F389" s="75">
        <v>1101</v>
      </c>
      <c r="G389" s="76" t="s">
        <v>29</v>
      </c>
      <c r="H389" s="77" t="s">
        <v>22</v>
      </c>
      <c r="I389" s="106"/>
      <c r="J389" s="106"/>
      <c r="K389" s="106"/>
      <c r="L389" s="106"/>
      <c r="M389" s="107"/>
      <c r="N389" s="82">
        <f t="shared" si="5"/>
        <v>1265.8</v>
      </c>
      <c r="O389" s="100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4">
        <v>1265800</v>
      </c>
    </row>
    <row r="390" spans="1:26" ht="13.15" customHeight="1">
      <c r="A390" s="13"/>
      <c r="B390" s="48"/>
      <c r="C390" s="114" t="s">
        <v>28</v>
      </c>
      <c r="D390" s="114"/>
      <c r="E390" s="115"/>
      <c r="F390" s="75">
        <v>1102</v>
      </c>
      <c r="G390" s="76">
        <v>0</v>
      </c>
      <c r="H390" s="77">
        <v>0</v>
      </c>
      <c r="I390" s="106"/>
      <c r="J390" s="106"/>
      <c r="K390" s="106"/>
      <c r="L390" s="106"/>
      <c r="M390" s="107"/>
      <c r="N390" s="82">
        <f t="shared" si="5"/>
        <v>510</v>
      </c>
      <c r="O390" s="100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4">
        <v>510000</v>
      </c>
    </row>
    <row r="391" spans="1:26" ht="67.900000000000006" customHeight="1">
      <c r="A391" s="13"/>
      <c r="B391" s="52"/>
      <c r="C391" s="53"/>
      <c r="D391" s="96" t="s">
        <v>27</v>
      </c>
      <c r="E391" s="97"/>
      <c r="F391" s="75">
        <v>1102</v>
      </c>
      <c r="G391" s="76" t="s">
        <v>26</v>
      </c>
      <c r="H391" s="77">
        <v>0</v>
      </c>
      <c r="I391" s="106"/>
      <c r="J391" s="106"/>
      <c r="K391" s="106"/>
      <c r="L391" s="106"/>
      <c r="M391" s="107"/>
      <c r="N391" s="82">
        <f t="shared" si="5"/>
        <v>500</v>
      </c>
      <c r="O391" s="100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4">
        <v>500000</v>
      </c>
    </row>
    <row r="392" spans="1:26" ht="20.65" customHeight="1">
      <c r="A392" s="13"/>
      <c r="B392" s="52"/>
      <c r="C392" s="54"/>
      <c r="D392" s="55"/>
      <c r="E392" s="56" t="s">
        <v>24</v>
      </c>
      <c r="F392" s="75">
        <v>1102</v>
      </c>
      <c r="G392" s="76" t="s">
        <v>26</v>
      </c>
      <c r="H392" s="77" t="s">
        <v>22</v>
      </c>
      <c r="I392" s="106"/>
      <c r="J392" s="106"/>
      <c r="K392" s="106"/>
      <c r="L392" s="106"/>
      <c r="M392" s="107"/>
      <c r="N392" s="82">
        <f t="shared" si="5"/>
        <v>500</v>
      </c>
      <c r="O392" s="100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4">
        <v>500000</v>
      </c>
    </row>
    <row r="393" spans="1:26" ht="30.4" customHeight="1">
      <c r="A393" s="13"/>
      <c r="B393" s="52"/>
      <c r="C393" s="53"/>
      <c r="D393" s="96" t="s">
        <v>25</v>
      </c>
      <c r="E393" s="97"/>
      <c r="F393" s="75">
        <v>1102</v>
      </c>
      <c r="G393" s="76" t="s">
        <v>23</v>
      </c>
      <c r="H393" s="77">
        <v>0</v>
      </c>
      <c r="I393" s="106"/>
      <c r="J393" s="106"/>
      <c r="K393" s="106"/>
      <c r="L393" s="106"/>
      <c r="M393" s="107"/>
      <c r="N393" s="82">
        <f t="shared" si="5"/>
        <v>10</v>
      </c>
      <c r="O393" s="100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4">
        <v>10000</v>
      </c>
    </row>
    <row r="394" spans="1:26" ht="20.65" customHeight="1">
      <c r="A394" s="13"/>
      <c r="B394" s="52"/>
      <c r="C394" s="54"/>
      <c r="D394" s="55"/>
      <c r="E394" s="56" t="s">
        <v>24</v>
      </c>
      <c r="F394" s="75">
        <v>1102</v>
      </c>
      <c r="G394" s="76" t="s">
        <v>23</v>
      </c>
      <c r="H394" s="77" t="s">
        <v>22</v>
      </c>
      <c r="I394" s="106"/>
      <c r="J394" s="106"/>
      <c r="K394" s="106"/>
      <c r="L394" s="106"/>
      <c r="M394" s="107"/>
      <c r="N394" s="82">
        <f t="shared" si="5"/>
        <v>10</v>
      </c>
      <c r="O394" s="100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4">
        <v>10000</v>
      </c>
    </row>
    <row r="395" spans="1:26" ht="26.25" customHeight="1">
      <c r="A395" s="13"/>
      <c r="B395" s="108" t="s">
        <v>21</v>
      </c>
      <c r="C395" s="108"/>
      <c r="D395" s="108"/>
      <c r="E395" s="109"/>
      <c r="F395" s="78">
        <v>1300</v>
      </c>
      <c r="G395" s="79">
        <v>0</v>
      </c>
      <c r="H395" s="80">
        <v>0</v>
      </c>
      <c r="I395" s="116"/>
      <c r="J395" s="116"/>
      <c r="K395" s="116"/>
      <c r="L395" s="116"/>
      <c r="M395" s="117"/>
      <c r="N395" s="83">
        <f t="shared" si="5"/>
        <v>4180</v>
      </c>
      <c r="O395" s="112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5">
        <v>4180000</v>
      </c>
    </row>
    <row r="396" spans="1:26" ht="20.65" customHeight="1">
      <c r="A396" s="13"/>
      <c r="B396" s="48"/>
      <c r="C396" s="114" t="s">
        <v>20</v>
      </c>
      <c r="D396" s="114"/>
      <c r="E396" s="115"/>
      <c r="F396" s="75">
        <v>1301</v>
      </c>
      <c r="G396" s="76">
        <v>0</v>
      </c>
      <c r="H396" s="77">
        <v>0</v>
      </c>
      <c r="I396" s="106"/>
      <c r="J396" s="106"/>
      <c r="K396" s="106"/>
      <c r="L396" s="106"/>
      <c r="M396" s="107"/>
      <c r="N396" s="82">
        <f t="shared" si="5"/>
        <v>4180</v>
      </c>
      <c r="O396" s="100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4">
        <v>4180000</v>
      </c>
    </row>
    <row r="397" spans="1:26" ht="30.4" customHeight="1">
      <c r="A397" s="13"/>
      <c r="B397" s="52"/>
      <c r="C397" s="53"/>
      <c r="D397" s="96" t="s">
        <v>19</v>
      </c>
      <c r="E397" s="97"/>
      <c r="F397" s="75">
        <v>1301</v>
      </c>
      <c r="G397" s="76" t="s">
        <v>17</v>
      </c>
      <c r="H397" s="77">
        <v>0</v>
      </c>
      <c r="I397" s="106"/>
      <c r="J397" s="106"/>
      <c r="K397" s="106"/>
      <c r="L397" s="106"/>
      <c r="M397" s="107"/>
      <c r="N397" s="82">
        <f t="shared" si="5"/>
        <v>4180</v>
      </c>
      <c r="O397" s="100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4">
        <v>4180000</v>
      </c>
    </row>
    <row r="398" spans="1:26" ht="13.15" customHeight="1">
      <c r="A398" s="13"/>
      <c r="B398" s="52"/>
      <c r="C398" s="54"/>
      <c r="D398" s="55"/>
      <c r="E398" s="56" t="s">
        <v>18</v>
      </c>
      <c r="F398" s="75">
        <v>1301</v>
      </c>
      <c r="G398" s="76" t="s">
        <v>17</v>
      </c>
      <c r="H398" s="77" t="s">
        <v>16</v>
      </c>
      <c r="I398" s="106"/>
      <c r="J398" s="106"/>
      <c r="K398" s="106"/>
      <c r="L398" s="106"/>
      <c r="M398" s="107"/>
      <c r="N398" s="82">
        <f t="shared" si="5"/>
        <v>4180</v>
      </c>
      <c r="O398" s="100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4">
        <v>4180000</v>
      </c>
    </row>
    <row r="399" spans="1:26" ht="48.75" customHeight="1">
      <c r="A399" s="13"/>
      <c r="B399" s="108" t="s">
        <v>15</v>
      </c>
      <c r="C399" s="108"/>
      <c r="D399" s="108"/>
      <c r="E399" s="109"/>
      <c r="F399" s="78">
        <v>1400</v>
      </c>
      <c r="G399" s="79">
        <v>0</v>
      </c>
      <c r="H399" s="80">
        <v>0</v>
      </c>
      <c r="I399" s="116"/>
      <c r="J399" s="116"/>
      <c r="K399" s="116"/>
      <c r="L399" s="116"/>
      <c r="M399" s="117"/>
      <c r="N399" s="83">
        <f t="shared" si="5"/>
        <v>19270.008269999998</v>
      </c>
      <c r="O399" s="112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5">
        <v>19270008.27</v>
      </c>
    </row>
    <row r="400" spans="1:26" ht="30.4" customHeight="1">
      <c r="A400" s="13"/>
      <c r="B400" s="48"/>
      <c r="C400" s="114" t="s">
        <v>14</v>
      </c>
      <c r="D400" s="114"/>
      <c r="E400" s="115"/>
      <c r="F400" s="75">
        <v>1401</v>
      </c>
      <c r="G400" s="76">
        <v>0</v>
      </c>
      <c r="H400" s="77">
        <v>0</v>
      </c>
      <c r="I400" s="106"/>
      <c r="J400" s="106"/>
      <c r="K400" s="106"/>
      <c r="L400" s="106"/>
      <c r="M400" s="107"/>
      <c r="N400" s="82">
        <f t="shared" si="5"/>
        <v>18740.3</v>
      </c>
      <c r="O400" s="100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4">
        <v>18740300</v>
      </c>
    </row>
    <row r="401" spans="1:26" ht="40.9" customHeight="1">
      <c r="A401" s="13"/>
      <c r="B401" s="52"/>
      <c r="C401" s="53"/>
      <c r="D401" s="96" t="s">
        <v>13</v>
      </c>
      <c r="E401" s="97"/>
      <c r="F401" s="75">
        <v>1401</v>
      </c>
      <c r="G401" s="76" t="s">
        <v>12</v>
      </c>
      <c r="H401" s="77">
        <v>0</v>
      </c>
      <c r="I401" s="106"/>
      <c r="J401" s="106"/>
      <c r="K401" s="106"/>
      <c r="L401" s="106"/>
      <c r="M401" s="107"/>
      <c r="N401" s="82">
        <f t="shared" si="5"/>
        <v>11631.7</v>
      </c>
      <c r="O401" s="100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4">
        <v>11631700</v>
      </c>
    </row>
    <row r="402" spans="1:26" ht="30.4" customHeight="1">
      <c r="A402" s="13"/>
      <c r="B402" s="52"/>
      <c r="C402" s="54"/>
      <c r="D402" s="55"/>
      <c r="E402" s="56" t="s">
        <v>10</v>
      </c>
      <c r="F402" s="75">
        <v>1401</v>
      </c>
      <c r="G402" s="76" t="s">
        <v>12</v>
      </c>
      <c r="H402" s="77" t="s">
        <v>8</v>
      </c>
      <c r="I402" s="106"/>
      <c r="J402" s="106"/>
      <c r="K402" s="106"/>
      <c r="L402" s="106"/>
      <c r="M402" s="107"/>
      <c r="N402" s="82">
        <f t="shared" si="5"/>
        <v>11631.7</v>
      </c>
      <c r="O402" s="100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4">
        <v>11631700</v>
      </c>
    </row>
    <row r="403" spans="1:26" ht="81.400000000000006" customHeight="1">
      <c r="A403" s="13"/>
      <c r="B403" s="52"/>
      <c r="C403" s="53"/>
      <c r="D403" s="96" t="s">
        <v>11</v>
      </c>
      <c r="E403" s="97"/>
      <c r="F403" s="75">
        <v>1401</v>
      </c>
      <c r="G403" s="76" t="s">
        <v>9</v>
      </c>
      <c r="H403" s="77">
        <v>0</v>
      </c>
      <c r="I403" s="106"/>
      <c r="J403" s="106"/>
      <c r="K403" s="106"/>
      <c r="L403" s="106"/>
      <c r="M403" s="107"/>
      <c r="N403" s="82">
        <f t="shared" si="5"/>
        <v>7108.6</v>
      </c>
      <c r="O403" s="100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4">
        <v>7108600</v>
      </c>
    </row>
    <row r="404" spans="1:26" ht="30.4" customHeight="1">
      <c r="A404" s="13"/>
      <c r="B404" s="52"/>
      <c r="C404" s="54"/>
      <c r="D404" s="55"/>
      <c r="E404" s="56" t="s">
        <v>10</v>
      </c>
      <c r="F404" s="75">
        <v>1401</v>
      </c>
      <c r="G404" s="76" t="s">
        <v>9</v>
      </c>
      <c r="H404" s="77" t="s">
        <v>8</v>
      </c>
      <c r="I404" s="106"/>
      <c r="J404" s="106"/>
      <c r="K404" s="106"/>
      <c r="L404" s="106"/>
      <c r="M404" s="107"/>
      <c r="N404" s="82">
        <f t="shared" si="5"/>
        <v>7108.6</v>
      </c>
      <c r="O404" s="100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4">
        <v>7108600</v>
      </c>
    </row>
    <row r="405" spans="1:26" ht="36" customHeight="1">
      <c r="A405" s="13"/>
      <c r="B405" s="48"/>
      <c r="C405" s="114" t="s">
        <v>7</v>
      </c>
      <c r="D405" s="114"/>
      <c r="E405" s="115"/>
      <c r="F405" s="75">
        <v>1403</v>
      </c>
      <c r="G405" s="76">
        <v>0</v>
      </c>
      <c r="H405" s="77">
        <v>0</v>
      </c>
      <c r="I405" s="106"/>
      <c r="J405" s="106"/>
      <c r="K405" s="106"/>
      <c r="L405" s="106"/>
      <c r="M405" s="107"/>
      <c r="N405" s="82">
        <f t="shared" ref="N405:N412" si="6">+Z405/1000</f>
        <v>529.70826999999997</v>
      </c>
      <c r="O405" s="100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4">
        <v>529708.27</v>
      </c>
    </row>
    <row r="406" spans="1:26" ht="30.4" customHeight="1">
      <c r="A406" s="13"/>
      <c r="B406" s="52"/>
      <c r="C406" s="53"/>
      <c r="D406" s="96" t="s">
        <v>6</v>
      </c>
      <c r="E406" s="97"/>
      <c r="F406" s="75">
        <v>1403</v>
      </c>
      <c r="G406" s="76" t="s">
        <v>4</v>
      </c>
      <c r="H406" s="77">
        <v>0</v>
      </c>
      <c r="I406" s="106"/>
      <c r="J406" s="106"/>
      <c r="K406" s="106"/>
      <c r="L406" s="106"/>
      <c r="M406" s="107"/>
      <c r="N406" s="82">
        <f t="shared" si="6"/>
        <v>529.70826999999997</v>
      </c>
      <c r="O406" s="100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4">
        <v>529708.27</v>
      </c>
    </row>
    <row r="407" spans="1:26" ht="40.9" customHeight="1">
      <c r="A407" s="13"/>
      <c r="B407" s="52"/>
      <c r="C407" s="54"/>
      <c r="D407" s="55"/>
      <c r="E407" s="56" t="s">
        <v>5</v>
      </c>
      <c r="F407" s="75">
        <v>1403</v>
      </c>
      <c r="G407" s="76" t="s">
        <v>4</v>
      </c>
      <c r="H407" s="77" t="s">
        <v>3</v>
      </c>
      <c r="I407" s="106"/>
      <c r="J407" s="106"/>
      <c r="K407" s="106"/>
      <c r="L407" s="106"/>
      <c r="M407" s="107"/>
      <c r="N407" s="82">
        <f t="shared" si="6"/>
        <v>529.70826999999997</v>
      </c>
      <c r="O407" s="100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4">
        <v>529708.27</v>
      </c>
    </row>
    <row r="408" spans="1:26" ht="13.15" hidden="1" customHeight="1">
      <c r="A408" s="13"/>
      <c r="B408" s="108" t="s">
        <v>2</v>
      </c>
      <c r="C408" s="108"/>
      <c r="D408" s="108"/>
      <c r="E408" s="109"/>
      <c r="F408" s="57">
        <v>9900</v>
      </c>
      <c r="G408" s="58">
        <v>0</v>
      </c>
      <c r="H408" s="59">
        <v>0</v>
      </c>
      <c r="I408" s="110"/>
      <c r="J408" s="110"/>
      <c r="K408" s="110"/>
      <c r="L408" s="110"/>
      <c r="M408" s="111"/>
      <c r="N408" s="84">
        <f t="shared" si="6"/>
        <v>0</v>
      </c>
      <c r="O408" s="112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5">
        <v>0</v>
      </c>
    </row>
    <row r="409" spans="1:26" ht="13.15" hidden="1" customHeight="1">
      <c r="A409" s="13"/>
      <c r="B409" s="48"/>
      <c r="C409" s="114" t="s">
        <v>2</v>
      </c>
      <c r="D409" s="114"/>
      <c r="E409" s="115"/>
      <c r="F409" s="49">
        <v>9999</v>
      </c>
      <c r="G409" s="50">
        <v>0</v>
      </c>
      <c r="H409" s="51">
        <v>0</v>
      </c>
      <c r="I409" s="98"/>
      <c r="J409" s="98"/>
      <c r="K409" s="98"/>
      <c r="L409" s="98"/>
      <c r="M409" s="99"/>
      <c r="N409" s="84">
        <f t="shared" si="6"/>
        <v>0</v>
      </c>
      <c r="O409" s="100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4">
        <v>0</v>
      </c>
    </row>
    <row r="410" spans="1:26" ht="1.9" customHeight="1" thickBot="1">
      <c r="A410" s="13"/>
      <c r="B410" s="52"/>
      <c r="C410" s="53"/>
      <c r="D410" s="96" t="s">
        <v>2</v>
      </c>
      <c r="E410" s="97"/>
      <c r="F410" s="49">
        <v>9999</v>
      </c>
      <c r="G410" s="50" t="s">
        <v>1</v>
      </c>
      <c r="H410" s="51">
        <v>0</v>
      </c>
      <c r="I410" s="98"/>
      <c r="J410" s="98"/>
      <c r="K410" s="98"/>
      <c r="L410" s="98"/>
      <c r="M410" s="99"/>
      <c r="N410" s="84">
        <f t="shared" si="6"/>
        <v>0</v>
      </c>
      <c r="O410" s="100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4">
        <v>0</v>
      </c>
    </row>
    <row r="411" spans="1:26" ht="3.6" hidden="1" customHeight="1" thickBot="1">
      <c r="A411" s="13"/>
      <c r="B411" s="60"/>
      <c r="C411" s="61"/>
      <c r="D411" s="62"/>
      <c r="E411" s="63" t="s">
        <v>2</v>
      </c>
      <c r="F411" s="64">
        <v>9999</v>
      </c>
      <c r="G411" s="65" t="s">
        <v>1</v>
      </c>
      <c r="H411" s="66" t="s">
        <v>0</v>
      </c>
      <c r="I411" s="102"/>
      <c r="J411" s="102"/>
      <c r="K411" s="102"/>
      <c r="L411" s="102"/>
      <c r="M411" s="103"/>
      <c r="N411" s="85">
        <f t="shared" si="6"/>
        <v>0</v>
      </c>
      <c r="O411" s="104"/>
      <c r="P411" s="105"/>
      <c r="Q411" s="105"/>
      <c r="R411" s="105"/>
      <c r="S411" s="105"/>
      <c r="T411" s="105"/>
      <c r="U411" s="105"/>
      <c r="V411" s="105"/>
      <c r="W411" s="105"/>
      <c r="X411" s="105"/>
      <c r="Y411" s="105"/>
      <c r="Z411" s="12">
        <v>0</v>
      </c>
    </row>
    <row r="412" spans="1:26" ht="13.15" customHeight="1" thickBot="1">
      <c r="A412" s="11"/>
      <c r="B412" s="67"/>
      <c r="C412" s="68"/>
      <c r="D412" s="68"/>
      <c r="E412" s="89" t="s">
        <v>331</v>
      </c>
      <c r="F412" s="90">
        <v>9999</v>
      </c>
      <c r="G412" s="90" t="s">
        <v>1</v>
      </c>
      <c r="H412" s="91" t="s">
        <v>0</v>
      </c>
      <c r="I412" s="69"/>
      <c r="J412" s="70"/>
      <c r="K412" s="70"/>
      <c r="L412" s="70"/>
      <c r="M412" s="71"/>
      <c r="N412" s="86">
        <f t="shared" si="6"/>
        <v>1278182.9175400001</v>
      </c>
      <c r="O412" s="9"/>
      <c r="P412" s="7"/>
      <c r="Q412" s="7"/>
      <c r="R412" s="8"/>
      <c r="S412" s="7"/>
      <c r="T412" s="6"/>
      <c r="U412" s="5"/>
      <c r="V412" s="4"/>
      <c r="W412" s="4"/>
      <c r="X412" s="3"/>
      <c r="Y412" s="3"/>
      <c r="Z412" s="10">
        <v>1278182917.54</v>
      </c>
    </row>
    <row r="416" spans="1:26">
      <c r="E416" s="92" t="s">
        <v>337</v>
      </c>
    </row>
    <row r="417" spans="5:14">
      <c r="E417" s="92" t="s">
        <v>338</v>
      </c>
    </row>
    <row r="418" spans="5:14">
      <c r="E418" s="92" t="s">
        <v>339</v>
      </c>
      <c r="N418" s="92" t="s">
        <v>332</v>
      </c>
    </row>
  </sheetData>
  <mergeCells count="967">
    <mergeCell ref="E14:N14"/>
    <mergeCell ref="F11:N11"/>
    <mergeCell ref="F12:N12"/>
    <mergeCell ref="P1:V1"/>
    <mergeCell ref="P2:V2"/>
    <mergeCell ref="P3:V3"/>
    <mergeCell ref="F4:N4"/>
    <mergeCell ref="F5:N5"/>
    <mergeCell ref="F6:N6"/>
    <mergeCell ref="F7:N7"/>
    <mergeCell ref="F8:N8"/>
    <mergeCell ref="F10:N10"/>
    <mergeCell ref="B19:E19"/>
    <mergeCell ref="I19:M19"/>
    <mergeCell ref="O19:Y19"/>
    <mergeCell ref="C20:E20"/>
    <mergeCell ref="I20:M20"/>
    <mergeCell ref="O20:Y20"/>
    <mergeCell ref="D21:E21"/>
    <mergeCell ref="I21:M21"/>
    <mergeCell ref="O21:Y21"/>
    <mergeCell ref="I22:M22"/>
    <mergeCell ref="O22:Y22"/>
    <mergeCell ref="I23:M23"/>
    <mergeCell ref="O23:Y23"/>
    <mergeCell ref="I24:M24"/>
    <mergeCell ref="O24:Y24"/>
    <mergeCell ref="D25:E25"/>
    <mergeCell ref="I25:M25"/>
    <mergeCell ref="O25:Y25"/>
    <mergeCell ref="I26:M26"/>
    <mergeCell ref="O26:Y26"/>
    <mergeCell ref="I27:M27"/>
    <mergeCell ref="O27:Y27"/>
    <mergeCell ref="C28:E28"/>
    <mergeCell ref="I28:M28"/>
    <mergeCell ref="O28:Y28"/>
    <mergeCell ref="D29:E29"/>
    <mergeCell ref="I29:M29"/>
    <mergeCell ref="O29:Y29"/>
    <mergeCell ref="I30:M30"/>
    <mergeCell ref="O30:Y30"/>
    <mergeCell ref="D31:E31"/>
    <mergeCell ref="I31:M31"/>
    <mergeCell ref="O31:Y31"/>
    <mergeCell ref="I32:M32"/>
    <mergeCell ref="O32:Y32"/>
    <mergeCell ref="D33:E33"/>
    <mergeCell ref="I33:M33"/>
    <mergeCell ref="O33:Y33"/>
    <mergeCell ref="I34:M34"/>
    <mergeCell ref="O34:Y34"/>
    <mergeCell ref="I35:M35"/>
    <mergeCell ref="O35:Y35"/>
    <mergeCell ref="D36:E36"/>
    <mergeCell ref="I36:M36"/>
    <mergeCell ref="O36:Y36"/>
    <mergeCell ref="I37:M37"/>
    <mergeCell ref="O37:Y37"/>
    <mergeCell ref="I38:M38"/>
    <mergeCell ref="O38:Y38"/>
    <mergeCell ref="I39:M39"/>
    <mergeCell ref="O39:Y39"/>
    <mergeCell ref="I40:M40"/>
    <mergeCell ref="O40:Y40"/>
    <mergeCell ref="C41:E41"/>
    <mergeCell ref="I41:M41"/>
    <mergeCell ref="O41:Y41"/>
    <mergeCell ref="D42:E42"/>
    <mergeCell ref="I42:M42"/>
    <mergeCell ref="O42:Y42"/>
    <mergeCell ref="I43:M43"/>
    <mergeCell ref="O43:Y43"/>
    <mergeCell ref="C44:E44"/>
    <mergeCell ref="I44:M44"/>
    <mergeCell ref="O44:Y44"/>
    <mergeCell ref="D45:E45"/>
    <mergeCell ref="I45:M45"/>
    <mergeCell ref="O45:Y45"/>
    <mergeCell ref="I46:M46"/>
    <mergeCell ref="O46:Y46"/>
    <mergeCell ref="D47:E47"/>
    <mergeCell ref="I47:M47"/>
    <mergeCell ref="O47:Y47"/>
    <mergeCell ref="I48:M48"/>
    <mergeCell ref="O48:Y48"/>
    <mergeCell ref="I49:M49"/>
    <mergeCell ref="O49:Y49"/>
    <mergeCell ref="D50:E50"/>
    <mergeCell ref="I50:M50"/>
    <mergeCell ref="O50:Y50"/>
    <mergeCell ref="I51:M51"/>
    <mergeCell ref="O51:Y51"/>
    <mergeCell ref="I52:M52"/>
    <mergeCell ref="O52:Y52"/>
    <mergeCell ref="I53:M53"/>
    <mergeCell ref="O53:Y53"/>
    <mergeCell ref="I54:M54"/>
    <mergeCell ref="O54:Y54"/>
    <mergeCell ref="I55:M55"/>
    <mergeCell ref="O55:Y55"/>
    <mergeCell ref="D56:E56"/>
    <mergeCell ref="I56:M56"/>
    <mergeCell ref="O56:Y56"/>
    <mergeCell ref="I57:M57"/>
    <mergeCell ref="O57:Y57"/>
    <mergeCell ref="D58:E58"/>
    <mergeCell ref="I58:M58"/>
    <mergeCell ref="O58:Y58"/>
    <mergeCell ref="I59:M59"/>
    <mergeCell ref="O59:Y59"/>
    <mergeCell ref="C60:E60"/>
    <mergeCell ref="I60:M60"/>
    <mergeCell ref="O60:Y60"/>
    <mergeCell ref="D61:E61"/>
    <mergeCell ref="I61:M61"/>
    <mergeCell ref="O61:Y61"/>
    <mergeCell ref="I62:M62"/>
    <mergeCell ref="O62:Y62"/>
    <mergeCell ref="C63:E63"/>
    <mergeCell ref="I63:M63"/>
    <mergeCell ref="O63:Y63"/>
    <mergeCell ref="D64:E64"/>
    <mergeCell ref="I64:M64"/>
    <mergeCell ref="O64:Y64"/>
    <mergeCell ref="I65:M65"/>
    <mergeCell ref="O65:Y65"/>
    <mergeCell ref="D66:E66"/>
    <mergeCell ref="I66:M66"/>
    <mergeCell ref="O66:Y66"/>
    <mergeCell ref="I67:M67"/>
    <mergeCell ref="O67:Y67"/>
    <mergeCell ref="D68:E68"/>
    <mergeCell ref="I68:M68"/>
    <mergeCell ref="O68:Y68"/>
    <mergeCell ref="I69:M69"/>
    <mergeCell ref="O69:Y69"/>
    <mergeCell ref="D70:E70"/>
    <mergeCell ref="I70:M70"/>
    <mergeCell ref="O70:Y70"/>
    <mergeCell ref="I71:M71"/>
    <mergeCell ref="O71:Y71"/>
    <mergeCell ref="I72:M72"/>
    <mergeCell ref="O72:Y72"/>
    <mergeCell ref="D73:E73"/>
    <mergeCell ref="I73:M73"/>
    <mergeCell ref="O73:Y73"/>
    <mergeCell ref="I74:M74"/>
    <mergeCell ref="O74:Y74"/>
    <mergeCell ref="I75:M75"/>
    <mergeCell ref="O75:Y75"/>
    <mergeCell ref="I76:M76"/>
    <mergeCell ref="O76:Y76"/>
    <mergeCell ref="D77:E77"/>
    <mergeCell ref="I77:M77"/>
    <mergeCell ref="O77:Y77"/>
    <mergeCell ref="I78:M78"/>
    <mergeCell ref="O78:Y78"/>
    <mergeCell ref="I79:M79"/>
    <mergeCell ref="O79:Y79"/>
    <mergeCell ref="I80:M80"/>
    <mergeCell ref="O80:Y80"/>
    <mergeCell ref="I81:M81"/>
    <mergeCell ref="O81:Y81"/>
    <mergeCell ref="D82:E82"/>
    <mergeCell ref="I82:M82"/>
    <mergeCell ref="O82:Y82"/>
    <mergeCell ref="I83:M83"/>
    <mergeCell ref="O83:Y83"/>
    <mergeCell ref="D84:E84"/>
    <mergeCell ref="I84:M84"/>
    <mergeCell ref="O84:Y84"/>
    <mergeCell ref="I85:M85"/>
    <mergeCell ref="O85:Y85"/>
    <mergeCell ref="D86:E86"/>
    <mergeCell ref="I86:M86"/>
    <mergeCell ref="O86:Y86"/>
    <mergeCell ref="I87:M87"/>
    <mergeCell ref="O87:Y87"/>
    <mergeCell ref="D88:E88"/>
    <mergeCell ref="I88:M88"/>
    <mergeCell ref="O88:Y88"/>
    <mergeCell ref="I89:M89"/>
    <mergeCell ref="O89:Y89"/>
    <mergeCell ref="D90:E90"/>
    <mergeCell ref="I90:M90"/>
    <mergeCell ref="O90:Y90"/>
    <mergeCell ref="I91:M91"/>
    <mergeCell ref="O91:Y91"/>
    <mergeCell ref="I92:M92"/>
    <mergeCell ref="O92:Y92"/>
    <mergeCell ref="I93:M93"/>
    <mergeCell ref="O93:Y93"/>
    <mergeCell ref="I94:M94"/>
    <mergeCell ref="O94:Y94"/>
    <mergeCell ref="I95:M95"/>
    <mergeCell ref="O95:Y95"/>
    <mergeCell ref="B96:E96"/>
    <mergeCell ref="I96:M96"/>
    <mergeCell ref="O96:Y96"/>
    <mergeCell ref="C97:E97"/>
    <mergeCell ref="I97:M97"/>
    <mergeCell ref="O97:Y97"/>
    <mergeCell ref="D98:E98"/>
    <mergeCell ref="I98:M98"/>
    <mergeCell ref="O98:Y98"/>
    <mergeCell ref="I99:M99"/>
    <mergeCell ref="O99:Y99"/>
    <mergeCell ref="B100:E100"/>
    <mergeCell ref="I100:M100"/>
    <mergeCell ref="O100:Y100"/>
    <mergeCell ref="C101:E101"/>
    <mergeCell ref="I101:M101"/>
    <mergeCell ref="O101:Y101"/>
    <mergeCell ref="D102:E102"/>
    <mergeCell ref="I102:M102"/>
    <mergeCell ref="O102:Y102"/>
    <mergeCell ref="I103:M103"/>
    <mergeCell ref="O103:Y103"/>
    <mergeCell ref="I104:M104"/>
    <mergeCell ref="O104:Y104"/>
    <mergeCell ref="I105:M105"/>
    <mergeCell ref="O105:Y105"/>
    <mergeCell ref="C106:E106"/>
    <mergeCell ref="I106:M106"/>
    <mergeCell ref="O106:Y106"/>
    <mergeCell ref="D107:E107"/>
    <mergeCell ref="I107:M107"/>
    <mergeCell ref="O107:Y107"/>
    <mergeCell ref="I108:M108"/>
    <mergeCell ref="O108:Y108"/>
    <mergeCell ref="I109:M109"/>
    <mergeCell ref="O109:Y109"/>
    <mergeCell ref="I110:M110"/>
    <mergeCell ref="O110:Y110"/>
    <mergeCell ref="I111:M111"/>
    <mergeCell ref="O111:Y111"/>
    <mergeCell ref="D112:E112"/>
    <mergeCell ref="I112:M112"/>
    <mergeCell ref="O112:Y112"/>
    <mergeCell ref="I113:M113"/>
    <mergeCell ref="O113:Y113"/>
    <mergeCell ref="C114:E114"/>
    <mergeCell ref="I114:M114"/>
    <mergeCell ref="O114:Y114"/>
    <mergeCell ref="D115:E115"/>
    <mergeCell ref="I115:M115"/>
    <mergeCell ref="O115:Y115"/>
    <mergeCell ref="I116:M116"/>
    <mergeCell ref="O116:Y116"/>
    <mergeCell ref="B117:E117"/>
    <mergeCell ref="I117:M117"/>
    <mergeCell ref="O117:Y117"/>
    <mergeCell ref="C118:E118"/>
    <mergeCell ref="I118:M118"/>
    <mergeCell ref="O118:Y118"/>
    <mergeCell ref="D119:E119"/>
    <mergeCell ref="I119:M119"/>
    <mergeCell ref="O119:Y119"/>
    <mergeCell ref="I120:M120"/>
    <mergeCell ref="O120:Y120"/>
    <mergeCell ref="C121:E121"/>
    <mergeCell ref="I121:M121"/>
    <mergeCell ref="O121:Y121"/>
    <mergeCell ref="D122:E122"/>
    <mergeCell ref="I122:M122"/>
    <mergeCell ref="O122:Y122"/>
    <mergeCell ref="I123:M123"/>
    <mergeCell ref="O123:Y123"/>
    <mergeCell ref="C124:E124"/>
    <mergeCell ref="I124:M124"/>
    <mergeCell ref="O124:Y124"/>
    <mergeCell ref="D125:E125"/>
    <mergeCell ref="I125:M125"/>
    <mergeCell ref="O125:Y125"/>
    <mergeCell ref="I126:M126"/>
    <mergeCell ref="O126:Y126"/>
    <mergeCell ref="D127:E127"/>
    <mergeCell ref="I127:M127"/>
    <mergeCell ref="O127:Y127"/>
    <mergeCell ref="I128:M128"/>
    <mergeCell ref="O128:Y128"/>
    <mergeCell ref="D129:E129"/>
    <mergeCell ref="I129:M129"/>
    <mergeCell ref="O129:Y129"/>
    <mergeCell ref="I130:M130"/>
    <mergeCell ref="O130:Y130"/>
    <mergeCell ref="C131:E131"/>
    <mergeCell ref="I131:M131"/>
    <mergeCell ref="O131:Y131"/>
    <mergeCell ref="D132:E132"/>
    <mergeCell ref="I132:M132"/>
    <mergeCell ref="O132:Y132"/>
    <mergeCell ref="I133:M133"/>
    <mergeCell ref="O133:Y133"/>
    <mergeCell ref="D134:E134"/>
    <mergeCell ref="I134:M134"/>
    <mergeCell ref="O134:Y134"/>
    <mergeCell ref="I135:M135"/>
    <mergeCell ref="O135:Y135"/>
    <mergeCell ref="B136:E136"/>
    <mergeCell ref="I136:M136"/>
    <mergeCell ref="O136:Y136"/>
    <mergeCell ref="C137:E137"/>
    <mergeCell ref="I137:M137"/>
    <mergeCell ref="O137:Y137"/>
    <mergeCell ref="D138:E138"/>
    <mergeCell ref="I138:M138"/>
    <mergeCell ref="O138:Y138"/>
    <mergeCell ref="I139:M139"/>
    <mergeCell ref="O139:Y139"/>
    <mergeCell ref="I140:M140"/>
    <mergeCell ref="O140:Y140"/>
    <mergeCell ref="D141:E141"/>
    <mergeCell ref="I141:M141"/>
    <mergeCell ref="O141:Y141"/>
    <mergeCell ref="I142:M142"/>
    <mergeCell ref="O142:Y142"/>
    <mergeCell ref="I143:M143"/>
    <mergeCell ref="O143:Y143"/>
    <mergeCell ref="D144:E144"/>
    <mergeCell ref="I144:M144"/>
    <mergeCell ref="O144:Y144"/>
    <mergeCell ref="I145:M145"/>
    <mergeCell ref="O145:Y145"/>
    <mergeCell ref="D146:E146"/>
    <mergeCell ref="I146:M146"/>
    <mergeCell ref="O146:Y146"/>
    <mergeCell ref="I147:M147"/>
    <mergeCell ref="O147:Y147"/>
    <mergeCell ref="D148:E148"/>
    <mergeCell ref="I148:M148"/>
    <mergeCell ref="O148:Y148"/>
    <mergeCell ref="I149:M149"/>
    <mergeCell ref="O149:Y149"/>
    <mergeCell ref="D150:E150"/>
    <mergeCell ref="I150:M150"/>
    <mergeCell ref="O150:Y150"/>
    <mergeCell ref="I151:M151"/>
    <mergeCell ref="O151:Y151"/>
    <mergeCell ref="D152:E152"/>
    <mergeCell ref="I152:M152"/>
    <mergeCell ref="O152:Y152"/>
    <mergeCell ref="I153:M153"/>
    <mergeCell ref="O153:Y153"/>
    <mergeCell ref="C154:E154"/>
    <mergeCell ref="I154:M154"/>
    <mergeCell ref="O154:Y154"/>
    <mergeCell ref="D155:E155"/>
    <mergeCell ref="I155:M155"/>
    <mergeCell ref="O155:Y155"/>
    <mergeCell ref="I156:M156"/>
    <mergeCell ref="O156:Y156"/>
    <mergeCell ref="D157:E157"/>
    <mergeCell ref="I157:M157"/>
    <mergeCell ref="O157:Y157"/>
    <mergeCell ref="I158:M158"/>
    <mergeCell ref="O158:Y158"/>
    <mergeCell ref="I159:M159"/>
    <mergeCell ref="O159:Y159"/>
    <mergeCell ref="D160:E160"/>
    <mergeCell ref="I160:M160"/>
    <mergeCell ref="O160:Y160"/>
    <mergeCell ref="I161:M161"/>
    <mergeCell ref="O161:Y161"/>
    <mergeCell ref="I162:M162"/>
    <mergeCell ref="O162:Y162"/>
    <mergeCell ref="D163:E163"/>
    <mergeCell ref="I163:M163"/>
    <mergeCell ref="O163:Y163"/>
    <mergeCell ref="I164:M164"/>
    <mergeCell ref="O164:Y164"/>
    <mergeCell ref="D165:E165"/>
    <mergeCell ref="I165:M165"/>
    <mergeCell ref="O165:Y165"/>
    <mergeCell ref="I166:M166"/>
    <mergeCell ref="O166:Y166"/>
    <mergeCell ref="D167:E167"/>
    <mergeCell ref="I167:M167"/>
    <mergeCell ref="O167:Y167"/>
    <mergeCell ref="I168:M168"/>
    <mergeCell ref="O168:Y168"/>
    <mergeCell ref="D169:E169"/>
    <mergeCell ref="I169:M169"/>
    <mergeCell ref="O169:Y169"/>
    <mergeCell ref="I170:M170"/>
    <mergeCell ref="O170:Y170"/>
    <mergeCell ref="I171:M171"/>
    <mergeCell ref="O171:Y171"/>
    <mergeCell ref="I172:M172"/>
    <mergeCell ref="O172:Y172"/>
    <mergeCell ref="D173:E173"/>
    <mergeCell ref="I173:M173"/>
    <mergeCell ref="O173:Y173"/>
    <mergeCell ref="I174:M174"/>
    <mergeCell ref="O174:Y174"/>
    <mergeCell ref="D175:E175"/>
    <mergeCell ref="I175:M175"/>
    <mergeCell ref="O175:Y175"/>
    <mergeCell ref="I176:M176"/>
    <mergeCell ref="O176:Y176"/>
    <mergeCell ref="D177:E177"/>
    <mergeCell ref="I177:M177"/>
    <mergeCell ref="O177:Y177"/>
    <mergeCell ref="I178:M178"/>
    <mergeCell ref="O178:Y178"/>
    <mergeCell ref="C179:E179"/>
    <mergeCell ref="I179:M179"/>
    <mergeCell ref="O179:Y179"/>
    <mergeCell ref="D180:E180"/>
    <mergeCell ref="I180:M180"/>
    <mergeCell ref="O180:Y180"/>
    <mergeCell ref="I181:M181"/>
    <mergeCell ref="O181:Y181"/>
    <mergeCell ref="I182:M182"/>
    <mergeCell ref="O182:Y182"/>
    <mergeCell ref="I183:M183"/>
    <mergeCell ref="O183:Y183"/>
    <mergeCell ref="I184:M184"/>
    <mergeCell ref="O184:Y184"/>
    <mergeCell ref="I185:M185"/>
    <mergeCell ref="O185:Y185"/>
    <mergeCell ref="B186:E186"/>
    <mergeCell ref="I186:M186"/>
    <mergeCell ref="O186:Y186"/>
    <mergeCell ref="C187:E187"/>
    <mergeCell ref="I187:M187"/>
    <mergeCell ref="O187:Y187"/>
    <mergeCell ref="D188:E188"/>
    <mergeCell ref="I188:M188"/>
    <mergeCell ref="O188:Y188"/>
    <mergeCell ref="I189:M189"/>
    <mergeCell ref="O189:Y189"/>
    <mergeCell ref="I190:M190"/>
    <mergeCell ref="O190:Y190"/>
    <mergeCell ref="I191:M191"/>
    <mergeCell ref="O191:Y191"/>
    <mergeCell ref="I192:M192"/>
    <mergeCell ref="O192:Y192"/>
    <mergeCell ref="D193:E193"/>
    <mergeCell ref="I193:M193"/>
    <mergeCell ref="O193:Y193"/>
    <mergeCell ref="I194:M194"/>
    <mergeCell ref="O194:Y194"/>
    <mergeCell ref="D195:E195"/>
    <mergeCell ref="I195:M195"/>
    <mergeCell ref="O195:Y195"/>
    <mergeCell ref="I196:M196"/>
    <mergeCell ref="O196:Y196"/>
    <mergeCell ref="D197:E197"/>
    <mergeCell ref="I197:M197"/>
    <mergeCell ref="O197:Y197"/>
    <mergeCell ref="I198:M198"/>
    <mergeCell ref="O198:Y198"/>
    <mergeCell ref="I199:M199"/>
    <mergeCell ref="O199:Y199"/>
    <mergeCell ref="I200:M200"/>
    <mergeCell ref="O200:Y200"/>
    <mergeCell ref="D201:E201"/>
    <mergeCell ref="I201:M201"/>
    <mergeCell ref="O201:Y201"/>
    <mergeCell ref="I202:M202"/>
    <mergeCell ref="O202:Y202"/>
    <mergeCell ref="I203:M203"/>
    <mergeCell ref="O203:Y203"/>
    <mergeCell ref="I204:M204"/>
    <mergeCell ref="O204:Y204"/>
    <mergeCell ref="D205:E205"/>
    <mergeCell ref="I205:M205"/>
    <mergeCell ref="O205:Y205"/>
    <mergeCell ref="I206:M206"/>
    <mergeCell ref="O206:Y206"/>
    <mergeCell ref="I207:M207"/>
    <mergeCell ref="O207:Y207"/>
    <mergeCell ref="I208:M208"/>
    <mergeCell ref="O208:Y208"/>
    <mergeCell ref="D209:E209"/>
    <mergeCell ref="I209:M209"/>
    <mergeCell ref="O209:Y209"/>
    <mergeCell ref="I210:M210"/>
    <mergeCell ref="O210:Y210"/>
    <mergeCell ref="C211:E211"/>
    <mergeCell ref="I211:M211"/>
    <mergeCell ref="O211:Y211"/>
    <mergeCell ref="D212:E212"/>
    <mergeCell ref="I212:M212"/>
    <mergeCell ref="O212:Y212"/>
    <mergeCell ref="I213:M213"/>
    <mergeCell ref="O213:Y213"/>
    <mergeCell ref="I214:M214"/>
    <mergeCell ref="O214:Y214"/>
    <mergeCell ref="I215:M215"/>
    <mergeCell ref="O215:Y215"/>
    <mergeCell ref="I216:M216"/>
    <mergeCell ref="O216:Y216"/>
    <mergeCell ref="D217:E217"/>
    <mergeCell ref="I217:M217"/>
    <mergeCell ref="O217:Y217"/>
    <mergeCell ref="I218:M218"/>
    <mergeCell ref="O218:Y218"/>
    <mergeCell ref="I219:M219"/>
    <mergeCell ref="O219:Y219"/>
    <mergeCell ref="D220:E220"/>
    <mergeCell ref="I220:M220"/>
    <mergeCell ref="O220:Y220"/>
    <mergeCell ref="I221:M221"/>
    <mergeCell ref="O221:Y221"/>
    <mergeCell ref="D222:E222"/>
    <mergeCell ref="I222:M222"/>
    <mergeCell ref="O222:Y222"/>
    <mergeCell ref="I223:M223"/>
    <mergeCell ref="O223:Y223"/>
    <mergeCell ref="D224:E224"/>
    <mergeCell ref="I224:M224"/>
    <mergeCell ref="O224:Y224"/>
    <mergeCell ref="I225:M225"/>
    <mergeCell ref="O225:Y225"/>
    <mergeCell ref="I226:M226"/>
    <mergeCell ref="O226:Y226"/>
    <mergeCell ref="D227:E227"/>
    <mergeCell ref="I227:M227"/>
    <mergeCell ref="O227:Y227"/>
    <mergeCell ref="I228:M228"/>
    <mergeCell ref="O228:Y228"/>
    <mergeCell ref="I229:M229"/>
    <mergeCell ref="O229:Y229"/>
    <mergeCell ref="I230:M230"/>
    <mergeCell ref="O230:Y230"/>
    <mergeCell ref="I231:M231"/>
    <mergeCell ref="O231:Y231"/>
    <mergeCell ref="D232:E232"/>
    <mergeCell ref="I232:M232"/>
    <mergeCell ref="O232:Y232"/>
    <mergeCell ref="I233:M233"/>
    <mergeCell ref="O233:Y233"/>
    <mergeCell ref="I234:M234"/>
    <mergeCell ref="O234:Y234"/>
    <mergeCell ref="I235:M235"/>
    <mergeCell ref="O235:Y235"/>
    <mergeCell ref="I236:M236"/>
    <mergeCell ref="O236:Y236"/>
    <mergeCell ref="D237:E237"/>
    <mergeCell ref="I237:M237"/>
    <mergeCell ref="O237:Y237"/>
    <mergeCell ref="I238:M238"/>
    <mergeCell ref="O238:Y238"/>
    <mergeCell ref="I239:M239"/>
    <mergeCell ref="O239:Y239"/>
    <mergeCell ref="I240:M240"/>
    <mergeCell ref="O240:Y240"/>
    <mergeCell ref="I241:M241"/>
    <mergeCell ref="O241:Y241"/>
    <mergeCell ref="I242:M242"/>
    <mergeCell ref="O242:Y242"/>
    <mergeCell ref="D243:E243"/>
    <mergeCell ref="I243:M243"/>
    <mergeCell ref="O243:Y243"/>
    <mergeCell ref="I244:M244"/>
    <mergeCell ref="O244:Y244"/>
    <mergeCell ref="I245:M245"/>
    <mergeCell ref="O245:Y245"/>
    <mergeCell ref="I246:M246"/>
    <mergeCell ref="O246:Y246"/>
    <mergeCell ref="D247:E247"/>
    <mergeCell ref="I247:M247"/>
    <mergeCell ref="O247:Y247"/>
    <mergeCell ref="I248:M248"/>
    <mergeCell ref="O248:Y248"/>
    <mergeCell ref="I249:M249"/>
    <mergeCell ref="O249:Y249"/>
    <mergeCell ref="D250:E250"/>
    <mergeCell ref="I250:M250"/>
    <mergeCell ref="O250:Y250"/>
    <mergeCell ref="I251:M251"/>
    <mergeCell ref="O251:Y251"/>
    <mergeCell ref="D252:E252"/>
    <mergeCell ref="I252:M252"/>
    <mergeCell ref="O252:Y252"/>
    <mergeCell ref="I253:M253"/>
    <mergeCell ref="O253:Y253"/>
    <mergeCell ref="I254:M254"/>
    <mergeCell ref="O254:Y254"/>
    <mergeCell ref="C255:E255"/>
    <mergeCell ref="I255:M255"/>
    <mergeCell ref="O255:Y255"/>
    <mergeCell ref="D256:E256"/>
    <mergeCell ref="I256:M256"/>
    <mergeCell ref="O256:Y256"/>
    <mergeCell ref="I257:M257"/>
    <mergeCell ref="O257:Y257"/>
    <mergeCell ref="I258:M258"/>
    <mergeCell ref="O258:Y258"/>
    <mergeCell ref="I259:M259"/>
    <mergeCell ref="O259:Y259"/>
    <mergeCell ref="I260:M260"/>
    <mergeCell ref="O260:Y260"/>
    <mergeCell ref="I261:M261"/>
    <mergeCell ref="O261:Y261"/>
    <mergeCell ref="D262:E262"/>
    <mergeCell ref="I262:M262"/>
    <mergeCell ref="O262:Y262"/>
    <mergeCell ref="I263:M263"/>
    <mergeCell ref="O263:Y263"/>
    <mergeCell ref="I264:M264"/>
    <mergeCell ref="O264:Y264"/>
    <mergeCell ref="D265:E265"/>
    <mergeCell ref="I265:M265"/>
    <mergeCell ref="O265:Y265"/>
    <mergeCell ref="I266:M266"/>
    <mergeCell ref="O266:Y266"/>
    <mergeCell ref="D267:E267"/>
    <mergeCell ref="I267:M267"/>
    <mergeCell ref="O267:Y267"/>
    <mergeCell ref="I268:M268"/>
    <mergeCell ref="O268:Y268"/>
    <mergeCell ref="D269:E269"/>
    <mergeCell ref="I269:M269"/>
    <mergeCell ref="O269:Y269"/>
    <mergeCell ref="I270:M270"/>
    <mergeCell ref="O270:Y270"/>
    <mergeCell ref="I271:M271"/>
    <mergeCell ref="O271:Y271"/>
    <mergeCell ref="D272:E272"/>
    <mergeCell ref="I272:M272"/>
    <mergeCell ref="O272:Y272"/>
    <mergeCell ref="I273:M273"/>
    <mergeCell ref="O273:Y273"/>
    <mergeCell ref="D274:E274"/>
    <mergeCell ref="I274:M274"/>
    <mergeCell ref="O274:Y274"/>
    <mergeCell ref="I275:M275"/>
    <mergeCell ref="O275:Y275"/>
    <mergeCell ref="D276:E276"/>
    <mergeCell ref="I276:M276"/>
    <mergeCell ref="O276:Y276"/>
    <mergeCell ref="I277:M277"/>
    <mergeCell ref="O277:Y277"/>
    <mergeCell ref="I278:M278"/>
    <mergeCell ref="O278:Y278"/>
    <mergeCell ref="I279:M279"/>
    <mergeCell ref="O279:Y279"/>
    <mergeCell ref="D280:E280"/>
    <mergeCell ref="I280:M280"/>
    <mergeCell ref="O280:Y280"/>
    <mergeCell ref="I281:M281"/>
    <mergeCell ref="O281:Y281"/>
    <mergeCell ref="I282:M282"/>
    <mergeCell ref="O282:Y282"/>
    <mergeCell ref="D283:E283"/>
    <mergeCell ref="I283:M283"/>
    <mergeCell ref="O283:Y283"/>
    <mergeCell ref="I284:M284"/>
    <mergeCell ref="O284:Y284"/>
    <mergeCell ref="D285:E285"/>
    <mergeCell ref="I285:M285"/>
    <mergeCell ref="O285:Y285"/>
    <mergeCell ref="I286:M286"/>
    <mergeCell ref="O286:Y286"/>
    <mergeCell ref="C287:E287"/>
    <mergeCell ref="I287:M287"/>
    <mergeCell ref="O287:Y287"/>
    <mergeCell ref="D288:E288"/>
    <mergeCell ref="I288:M288"/>
    <mergeCell ref="O288:Y288"/>
    <mergeCell ref="I289:M289"/>
    <mergeCell ref="O289:Y289"/>
    <mergeCell ref="D290:E290"/>
    <mergeCell ref="I290:M290"/>
    <mergeCell ref="O290:Y290"/>
    <mergeCell ref="I291:M291"/>
    <mergeCell ref="O291:Y291"/>
    <mergeCell ref="D292:E292"/>
    <mergeCell ref="I292:M292"/>
    <mergeCell ref="O292:Y292"/>
    <mergeCell ref="I293:M293"/>
    <mergeCell ref="O293:Y293"/>
    <mergeCell ref="I294:M294"/>
    <mergeCell ref="O294:Y294"/>
    <mergeCell ref="I295:M295"/>
    <mergeCell ref="O295:Y295"/>
    <mergeCell ref="I296:M296"/>
    <mergeCell ref="O296:Y296"/>
    <mergeCell ref="D297:E297"/>
    <mergeCell ref="I297:M297"/>
    <mergeCell ref="O297:Y297"/>
    <mergeCell ref="I298:M298"/>
    <mergeCell ref="O298:Y298"/>
    <mergeCell ref="B299:E299"/>
    <mergeCell ref="I299:M299"/>
    <mergeCell ref="O299:Y299"/>
    <mergeCell ref="C300:E300"/>
    <mergeCell ref="I300:M300"/>
    <mergeCell ref="O300:Y300"/>
    <mergeCell ref="D301:E301"/>
    <mergeCell ref="I301:M301"/>
    <mergeCell ref="O301:Y301"/>
    <mergeCell ref="I302:M302"/>
    <mergeCell ref="O302:Y302"/>
    <mergeCell ref="I303:M303"/>
    <mergeCell ref="O303:Y303"/>
    <mergeCell ref="I304:M304"/>
    <mergeCell ref="O304:Y304"/>
    <mergeCell ref="I305:M305"/>
    <mergeCell ref="O305:Y305"/>
    <mergeCell ref="I306:M306"/>
    <mergeCell ref="O306:Y306"/>
    <mergeCell ref="I307:M307"/>
    <mergeCell ref="O307:Y307"/>
    <mergeCell ref="D308:E308"/>
    <mergeCell ref="I308:M308"/>
    <mergeCell ref="O308:Y308"/>
    <mergeCell ref="I309:M309"/>
    <mergeCell ref="O309:Y309"/>
    <mergeCell ref="D310:E310"/>
    <mergeCell ref="I310:M310"/>
    <mergeCell ref="O310:Y310"/>
    <mergeCell ref="I311:M311"/>
    <mergeCell ref="O311:Y311"/>
    <mergeCell ref="D312:E312"/>
    <mergeCell ref="I312:M312"/>
    <mergeCell ref="O312:Y312"/>
    <mergeCell ref="I313:M313"/>
    <mergeCell ref="O313:Y313"/>
    <mergeCell ref="I314:M314"/>
    <mergeCell ref="O314:Y314"/>
    <mergeCell ref="D315:E315"/>
    <mergeCell ref="I315:M315"/>
    <mergeCell ref="O315:Y315"/>
    <mergeCell ref="I316:M316"/>
    <mergeCell ref="O316:Y316"/>
    <mergeCell ref="I317:M317"/>
    <mergeCell ref="O317:Y317"/>
    <mergeCell ref="D318:E318"/>
    <mergeCell ref="I318:M318"/>
    <mergeCell ref="O318:Y318"/>
    <mergeCell ref="I319:M319"/>
    <mergeCell ref="O319:Y319"/>
    <mergeCell ref="I320:M320"/>
    <mergeCell ref="O320:Y320"/>
    <mergeCell ref="I321:M321"/>
    <mergeCell ref="O321:Y321"/>
    <mergeCell ref="I322:M322"/>
    <mergeCell ref="O322:Y322"/>
    <mergeCell ref="D323:E323"/>
    <mergeCell ref="I323:M323"/>
    <mergeCell ref="O323:Y323"/>
    <mergeCell ref="I324:M324"/>
    <mergeCell ref="O324:Y324"/>
    <mergeCell ref="D325:E325"/>
    <mergeCell ref="I325:M325"/>
    <mergeCell ref="O325:Y325"/>
    <mergeCell ref="I326:M326"/>
    <mergeCell ref="O326:Y326"/>
    <mergeCell ref="I327:M327"/>
    <mergeCell ref="O327:Y327"/>
    <mergeCell ref="D328:E328"/>
    <mergeCell ref="I328:M328"/>
    <mergeCell ref="O328:Y328"/>
    <mergeCell ref="I329:M329"/>
    <mergeCell ref="O329:Y329"/>
    <mergeCell ref="I330:M330"/>
    <mergeCell ref="O330:Y330"/>
    <mergeCell ref="I331:M331"/>
    <mergeCell ref="O331:Y331"/>
    <mergeCell ref="I332:M332"/>
    <mergeCell ref="O332:Y332"/>
    <mergeCell ref="I333:M333"/>
    <mergeCell ref="O333:Y333"/>
    <mergeCell ref="D334:E334"/>
    <mergeCell ref="I334:M334"/>
    <mergeCell ref="O334:Y334"/>
    <mergeCell ref="I335:M335"/>
    <mergeCell ref="O335:Y335"/>
    <mergeCell ref="D336:E336"/>
    <mergeCell ref="I336:M336"/>
    <mergeCell ref="O336:Y336"/>
    <mergeCell ref="I337:M337"/>
    <mergeCell ref="O337:Y337"/>
    <mergeCell ref="I338:M338"/>
    <mergeCell ref="O338:Y338"/>
    <mergeCell ref="I339:M339"/>
    <mergeCell ref="O339:Y339"/>
    <mergeCell ref="D340:E340"/>
    <mergeCell ref="I340:M340"/>
    <mergeCell ref="O340:Y340"/>
    <mergeCell ref="I341:M341"/>
    <mergeCell ref="O341:Y341"/>
    <mergeCell ref="I342:M342"/>
    <mergeCell ref="O342:Y342"/>
    <mergeCell ref="D343:E343"/>
    <mergeCell ref="I343:M343"/>
    <mergeCell ref="O343:Y343"/>
    <mergeCell ref="I344:M344"/>
    <mergeCell ref="O344:Y344"/>
    <mergeCell ref="D345:E345"/>
    <mergeCell ref="I345:M345"/>
    <mergeCell ref="O345:Y345"/>
    <mergeCell ref="I346:M346"/>
    <mergeCell ref="O346:Y346"/>
    <mergeCell ref="D347:E347"/>
    <mergeCell ref="I347:M347"/>
    <mergeCell ref="O347:Y347"/>
    <mergeCell ref="I348:M348"/>
    <mergeCell ref="O348:Y348"/>
    <mergeCell ref="D349:E349"/>
    <mergeCell ref="I349:M349"/>
    <mergeCell ref="O349:Y349"/>
    <mergeCell ref="I350:M350"/>
    <mergeCell ref="O350:Y350"/>
    <mergeCell ref="C351:E351"/>
    <mergeCell ref="I351:M351"/>
    <mergeCell ref="O351:Y351"/>
    <mergeCell ref="D352:E352"/>
    <mergeCell ref="I352:M352"/>
    <mergeCell ref="O352:Y352"/>
    <mergeCell ref="I353:M353"/>
    <mergeCell ref="O353:Y353"/>
    <mergeCell ref="D354:E354"/>
    <mergeCell ref="I354:M354"/>
    <mergeCell ref="O354:Y354"/>
    <mergeCell ref="I355:M355"/>
    <mergeCell ref="O355:Y355"/>
    <mergeCell ref="I356:M356"/>
    <mergeCell ref="O356:Y356"/>
    <mergeCell ref="B357:E357"/>
    <mergeCell ref="I357:M357"/>
    <mergeCell ref="O357:Y357"/>
    <mergeCell ref="C358:E358"/>
    <mergeCell ref="I358:M358"/>
    <mergeCell ref="O358:Y358"/>
    <mergeCell ref="D359:E359"/>
    <mergeCell ref="I359:M359"/>
    <mergeCell ref="O359:Y359"/>
    <mergeCell ref="I360:M360"/>
    <mergeCell ref="O360:Y360"/>
    <mergeCell ref="I361:M361"/>
    <mergeCell ref="O361:Y361"/>
    <mergeCell ref="C362:E362"/>
    <mergeCell ref="I362:M362"/>
    <mergeCell ref="O362:Y362"/>
    <mergeCell ref="D363:E363"/>
    <mergeCell ref="I363:M363"/>
    <mergeCell ref="O363:Y363"/>
    <mergeCell ref="I364:M364"/>
    <mergeCell ref="O364:Y364"/>
    <mergeCell ref="D365:E365"/>
    <mergeCell ref="I365:M365"/>
    <mergeCell ref="O365:Y365"/>
    <mergeCell ref="I366:M366"/>
    <mergeCell ref="O366:Y366"/>
    <mergeCell ref="D367:E367"/>
    <mergeCell ref="I367:M367"/>
    <mergeCell ref="O367:Y367"/>
    <mergeCell ref="I368:M368"/>
    <mergeCell ref="O368:Y368"/>
    <mergeCell ref="D369:E369"/>
    <mergeCell ref="I369:M369"/>
    <mergeCell ref="O369:Y369"/>
    <mergeCell ref="I370:M370"/>
    <mergeCell ref="O370:Y370"/>
    <mergeCell ref="D371:E371"/>
    <mergeCell ref="I371:M371"/>
    <mergeCell ref="O371:Y371"/>
    <mergeCell ref="I372:M372"/>
    <mergeCell ref="O372:Y372"/>
    <mergeCell ref="D373:E373"/>
    <mergeCell ref="I373:M373"/>
    <mergeCell ref="O373:Y373"/>
    <mergeCell ref="I374:M374"/>
    <mergeCell ref="O374:Y374"/>
    <mergeCell ref="C375:E375"/>
    <mergeCell ref="I375:M375"/>
    <mergeCell ref="O375:Y375"/>
    <mergeCell ref="D376:E376"/>
    <mergeCell ref="I376:M376"/>
    <mergeCell ref="O376:Y376"/>
    <mergeCell ref="I377:M377"/>
    <mergeCell ref="O377:Y377"/>
    <mergeCell ref="C378:E378"/>
    <mergeCell ref="I378:M378"/>
    <mergeCell ref="O378:Y378"/>
    <mergeCell ref="D379:E379"/>
    <mergeCell ref="I379:M379"/>
    <mergeCell ref="O379:Y379"/>
    <mergeCell ref="I380:M380"/>
    <mergeCell ref="O380:Y380"/>
    <mergeCell ref="D381:E381"/>
    <mergeCell ref="I381:M381"/>
    <mergeCell ref="O381:Y381"/>
    <mergeCell ref="I382:M382"/>
    <mergeCell ref="O382:Y382"/>
    <mergeCell ref="I383:M383"/>
    <mergeCell ref="O383:Y383"/>
    <mergeCell ref="B384:E384"/>
    <mergeCell ref="I384:M384"/>
    <mergeCell ref="O384:Y384"/>
    <mergeCell ref="C385:E385"/>
    <mergeCell ref="I385:M385"/>
    <mergeCell ref="O385:Y385"/>
    <mergeCell ref="D386:E386"/>
    <mergeCell ref="I386:M386"/>
    <mergeCell ref="O386:Y386"/>
    <mergeCell ref="I387:M387"/>
    <mergeCell ref="O387:Y387"/>
    <mergeCell ref="I388:M388"/>
    <mergeCell ref="O388:Y388"/>
    <mergeCell ref="I389:M389"/>
    <mergeCell ref="O389:Y389"/>
    <mergeCell ref="C390:E390"/>
    <mergeCell ref="I390:M390"/>
    <mergeCell ref="O390:Y390"/>
    <mergeCell ref="D391:E391"/>
    <mergeCell ref="I391:M391"/>
    <mergeCell ref="O391:Y391"/>
    <mergeCell ref="I392:M392"/>
    <mergeCell ref="O392:Y392"/>
    <mergeCell ref="D393:E393"/>
    <mergeCell ref="I393:M393"/>
    <mergeCell ref="O393:Y393"/>
    <mergeCell ref="I394:M394"/>
    <mergeCell ref="O394:Y394"/>
    <mergeCell ref="B395:E395"/>
    <mergeCell ref="I395:M395"/>
    <mergeCell ref="O395:Y395"/>
    <mergeCell ref="C396:E396"/>
    <mergeCell ref="I396:M396"/>
    <mergeCell ref="O396:Y396"/>
    <mergeCell ref="D397:E397"/>
    <mergeCell ref="I397:M397"/>
    <mergeCell ref="O397:Y397"/>
    <mergeCell ref="I398:M398"/>
    <mergeCell ref="O398:Y398"/>
    <mergeCell ref="B399:E399"/>
    <mergeCell ref="I399:M399"/>
    <mergeCell ref="O399:Y399"/>
    <mergeCell ref="C400:E400"/>
    <mergeCell ref="I400:M400"/>
    <mergeCell ref="O400:Y400"/>
    <mergeCell ref="D401:E401"/>
    <mergeCell ref="I401:M401"/>
    <mergeCell ref="O401:Y401"/>
    <mergeCell ref="I402:M402"/>
    <mergeCell ref="O402:Y402"/>
    <mergeCell ref="D403:E403"/>
    <mergeCell ref="I403:M403"/>
    <mergeCell ref="O403:Y403"/>
    <mergeCell ref="I404:M404"/>
    <mergeCell ref="O404:Y404"/>
    <mergeCell ref="C409:E409"/>
    <mergeCell ref="I409:M409"/>
    <mergeCell ref="O409:Y409"/>
    <mergeCell ref="C405:E405"/>
    <mergeCell ref="I405:M405"/>
    <mergeCell ref="O405:Y405"/>
    <mergeCell ref="D406:E406"/>
    <mergeCell ref="I406:M406"/>
    <mergeCell ref="O406:Y406"/>
    <mergeCell ref="D410:E410"/>
    <mergeCell ref="I410:M410"/>
    <mergeCell ref="O410:Y410"/>
    <mergeCell ref="I411:M411"/>
    <mergeCell ref="O411:Y411"/>
    <mergeCell ref="I407:M407"/>
    <mergeCell ref="O407:Y407"/>
    <mergeCell ref="B408:E408"/>
    <mergeCell ref="I408:M408"/>
    <mergeCell ref="O408:Y408"/>
  </mergeCells>
  <pageMargins left="1.1811023622047245" right="0.19685039370078741" top="0.35433070866141736" bottom="0.35433070866141736" header="0.27559055118110237" footer="0.23622047244094491"/>
  <pageSetup paperSize="9" fitToHeight="0" orientation="portrait" r:id="rId1"/>
  <headerFooter alignWithMargins="0"/>
  <rowBreaks count="6" manualBreakCount="6">
    <brk id="311" min="2" max="13" man="1"/>
    <brk id="325" min="2" max="13" man="1"/>
    <brk id="341" min="2" max="13" man="1"/>
    <brk id="356" min="2" max="13" man="1"/>
    <brk id="374" min="2" max="13" man="1"/>
    <brk id="394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2015-03-23T12:40:49Z</cp:lastPrinted>
  <dcterms:created xsi:type="dcterms:W3CDTF">2015-03-23T07:47:37Z</dcterms:created>
  <dcterms:modified xsi:type="dcterms:W3CDTF">2015-03-27T08:10:44Z</dcterms:modified>
</cp:coreProperties>
</file>